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 activeTab="1"/>
  </bookViews>
  <sheets>
    <sheet name="Распоряжение" sheetId="1" r:id="rId1"/>
    <sheet name="Мероприятия" sheetId="2" r:id="rId2"/>
  </sheets>
  <calcPr calcId="144525"/>
</workbook>
</file>

<file path=xl/calcChain.xml><?xml version="1.0" encoding="utf-8"?>
<calcChain xmlns="http://schemas.openxmlformats.org/spreadsheetml/2006/main">
  <c r="H23" i="2" l="1"/>
  <c r="J23" i="2"/>
  <c r="L23" i="2"/>
  <c r="H24" i="2"/>
  <c r="J24" i="2"/>
  <c r="L24" i="2"/>
  <c r="H25" i="2"/>
  <c r="J25" i="2"/>
  <c r="L25" i="2"/>
  <c r="H26" i="2"/>
  <c r="J26" i="2"/>
  <c r="L26" i="2"/>
  <c r="H27" i="2"/>
  <c r="L27" i="2"/>
  <c r="F24" i="2"/>
  <c r="F25" i="2"/>
  <c r="F26" i="2"/>
  <c r="F27" i="2"/>
  <c r="F28" i="2"/>
  <c r="F23" i="2"/>
  <c r="J57" i="2"/>
  <c r="J52" i="2" s="1"/>
  <c r="E56" i="2"/>
  <c r="E55" i="2"/>
  <c r="E54" i="2"/>
  <c r="E53" i="2"/>
  <c r="L52" i="2"/>
  <c r="H52" i="2"/>
  <c r="F52" i="2"/>
  <c r="E51" i="2"/>
  <c r="E50" i="2"/>
  <c r="E49" i="2"/>
  <c r="E48" i="2"/>
  <c r="E47" i="2"/>
  <c r="L46" i="2"/>
  <c r="J46" i="2"/>
  <c r="H46" i="2"/>
  <c r="F46" i="2"/>
  <c r="E45" i="2"/>
  <c r="E44" i="2"/>
  <c r="E43" i="2"/>
  <c r="E42" i="2"/>
  <c r="E41" i="2"/>
  <c r="L40" i="2"/>
  <c r="J40" i="2"/>
  <c r="H40" i="2"/>
  <c r="F40" i="2"/>
  <c r="E39" i="2"/>
  <c r="E38" i="2"/>
  <c r="E37" i="2"/>
  <c r="E36" i="2"/>
  <c r="E35" i="2"/>
  <c r="L34" i="2"/>
  <c r="H34" i="2"/>
  <c r="F34" i="2"/>
  <c r="E33" i="2"/>
  <c r="E32" i="2"/>
  <c r="E31" i="2"/>
  <c r="E30" i="2"/>
  <c r="E29" i="2"/>
  <c r="L28" i="2"/>
  <c r="J28" i="2"/>
  <c r="H28" i="2"/>
  <c r="E40" i="2" l="1"/>
  <c r="J27" i="2"/>
  <c r="J22" i="2" s="1"/>
  <c r="E24" i="2"/>
  <c r="E57" i="2"/>
  <c r="E52" i="2" s="1"/>
  <c r="E26" i="2"/>
  <c r="H22" i="2"/>
  <c r="L22" i="2"/>
  <c r="E25" i="2"/>
  <c r="E46" i="2"/>
  <c r="J34" i="2"/>
  <c r="E34" i="2"/>
  <c r="E28" i="2"/>
  <c r="F22" i="2"/>
  <c r="E23" i="2"/>
  <c r="E27" i="2" l="1"/>
  <c r="E22" i="2" s="1"/>
  <c r="H15" i="2" l="1"/>
  <c r="L15" i="2"/>
  <c r="F15" i="2"/>
  <c r="H16" i="2"/>
  <c r="H26" i="1" s="1"/>
  <c r="L16" i="2"/>
  <c r="H42" i="1" s="1"/>
  <c r="H17" i="2"/>
  <c r="H27" i="1" s="1"/>
  <c r="J17" i="2"/>
  <c r="H35" i="1" s="1"/>
  <c r="L17" i="2"/>
  <c r="H43" i="1" s="1"/>
  <c r="H18" i="2"/>
  <c r="H28" i="1" s="1"/>
  <c r="J18" i="2"/>
  <c r="H36" i="1" s="1"/>
  <c r="L18" i="2"/>
  <c r="H44" i="1" s="1"/>
  <c r="H19" i="2"/>
  <c r="H29" i="1" s="1"/>
  <c r="J19" i="2"/>
  <c r="H37" i="1" s="1"/>
  <c r="L19" i="2"/>
  <c r="H45" i="1" s="1"/>
  <c r="H20" i="2"/>
  <c r="H30" i="1" s="1"/>
  <c r="J20" i="2"/>
  <c r="H38" i="1" s="1"/>
  <c r="L20" i="2"/>
  <c r="H46" i="1" s="1"/>
  <c r="F17" i="2"/>
  <c r="F18" i="2"/>
  <c r="F19" i="2"/>
  <c r="F20" i="2"/>
  <c r="F16" i="2"/>
  <c r="J16" i="2"/>
  <c r="H34" i="1" s="1"/>
  <c r="E18" i="2" l="1"/>
  <c r="E16" i="2"/>
  <c r="E17" i="2"/>
  <c r="E20" i="2"/>
  <c r="E19" i="2"/>
  <c r="J15" i="2"/>
  <c r="H19" i="1"/>
  <c r="H21" i="1"/>
  <c r="H20" i="1" l="1"/>
  <c r="H17" i="1"/>
  <c r="H18" i="1"/>
  <c r="H24" i="1"/>
  <c r="E15" i="2"/>
  <c r="H40" i="1"/>
  <c r="H32" i="1"/>
  <c r="H15" i="1" l="1"/>
</calcChain>
</file>

<file path=xl/sharedStrings.xml><?xml version="1.0" encoding="utf-8"?>
<sst xmlns="http://schemas.openxmlformats.org/spreadsheetml/2006/main" count="87" uniqueCount="48">
  <si>
    <t>в том числе:</t>
  </si>
  <si>
    <t>ВСЕГО (тыс. руб):</t>
  </si>
  <si>
    <t>из них по годам (тыс.руб):</t>
  </si>
  <si>
    <t>Объемы бюджетных ассигнований Программы :</t>
  </si>
  <si>
    <t xml:space="preserve">из внебюджетных источников: </t>
  </si>
  <si>
    <t xml:space="preserve">из бюджета Новоавачинского сельского поселения: </t>
  </si>
  <si>
    <t>из бюджета Камчатского края:</t>
  </si>
  <si>
    <t>№ п/п</t>
  </si>
  <si>
    <t>Наименование мероприятий Программы</t>
  </si>
  <si>
    <t xml:space="preserve">Срок исполнения мероприятий
Программы
</t>
  </si>
  <si>
    <t xml:space="preserve">Предельные объемы финансирования
  (тыс.руб.)
</t>
  </si>
  <si>
    <t>Всего</t>
  </si>
  <si>
    <t>В том числе по источникам финансирования</t>
  </si>
  <si>
    <t>Исполнители мероприятий Программы</t>
  </si>
  <si>
    <t>Краевой бюджет</t>
  </si>
  <si>
    <t>Местный бюджет</t>
  </si>
  <si>
    <t>Внебюджетные источники</t>
  </si>
  <si>
    <t>Федеральный бюджет</t>
  </si>
  <si>
    <t>Всего по Программе, в т.ч.:</t>
  </si>
  <si>
    <t>Всего:</t>
  </si>
  <si>
    <t>Подпрограмма 1. Энергосбережение и повышение энергетической эффективности</t>
  </si>
  <si>
    <t>Всего по Подпрограмме 1, в т.ч.:</t>
  </si>
  <si>
    <t>Капитальный ремонт, замена ветхих и аварийных сетей</t>
  </si>
  <si>
    <t>Администрация Новоавачинского сельского поселения</t>
  </si>
  <si>
    <t>Новоавачинского сельского поселения</t>
  </si>
  <si>
    <t xml:space="preserve">Основные мероприятия по реализации муниципальной программы «Энергоэффективность, развитие энергетики и коммунального хозяйства, обеспечение жителей Новоавачинского сельского поселения коммунальными услугами и услугами по благоустройству территории на 2019-2023 годы»
</t>
  </si>
  <si>
    <t>1.1</t>
  </si>
  <si>
    <t>1.2</t>
  </si>
  <si>
    <t>2019 год</t>
  </si>
  <si>
    <t>2020 год</t>
  </si>
  <si>
    <t>2021 год</t>
  </si>
  <si>
    <t>2022 год</t>
  </si>
  <si>
    <t>2023 год</t>
  </si>
  <si>
    <t>Проведение энергосберегающих мероприятий по результатам проведенных энергетических обследований в учреждениях согласно составленным энергетическим паспортам</t>
  </si>
  <si>
    <t>Проведение технического учета и инвентаризации объектов топливно-энергетического и жилищно-коммунального комплексов</t>
  </si>
  <si>
    <t>Установка коллективных (общедомовых) приборов учета в многоквартирных домах, индивидуальных приборов учета для малоимущих граждан, узлов учета  тепловой энергии на источниках тепло-, водоснабжения на отпуск коммунальных ресурсов</t>
  </si>
  <si>
    <t>1.3</t>
  </si>
  <si>
    <t>1.4</t>
  </si>
  <si>
    <t>1.5</t>
  </si>
  <si>
    <t>Приложение 1</t>
  </si>
  <si>
    <t>Приложение 2</t>
  </si>
  <si>
    <t>общий объем финансирования Программы  за счет всех источников составляет  601,2 тыс. рублей из них по годам:</t>
  </si>
  <si>
    <t>Реализация мероприятий в рамках заключенных концессионных соглашений, направленных на реализацию мероприятий Программы газификации Камчатского края</t>
  </si>
  <si>
    <t xml:space="preserve">к  постановлению администрации </t>
  </si>
  <si>
    <t xml:space="preserve">Приложение </t>
  </si>
  <si>
    <t xml:space="preserve"> от « 23    »   ноября    2018 г. № 215</t>
  </si>
  <si>
    <t xml:space="preserve"> от «  23 »   ноября    2018 г. № 215</t>
  </si>
  <si>
    <t xml:space="preserve"> от « 26 »    марта               2019 г. № 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</si>
</sst>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2" fillId="0" borderId="3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18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3" fillId="0" borderId="18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2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/>
    </xf>
    <xf numFmtId="0" fontId="2" fillId="0" borderId="17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0" borderId="17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12" xfId="0" applyFont="1" applyBorder="1" applyAlignment="1">
      <alignment horizontal="left" wrapText="1"/>
    </xf>
    <xf numFmtId="49" fontId="2" fillId="0" borderId="6" xfId="0" applyNumberFormat="1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11" xfId="0" applyNumberFormat="1" applyFont="1" applyBorder="1" applyAlignment="1">
      <alignment horizont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23" xfId="0" applyFont="1" applyBorder="1" applyAlignment="1">
      <alignment horizontal="center" wrapText="1"/>
    </xf>
    <xf numFmtId="0" fontId="2" fillId="0" borderId="26" xfId="0" applyFont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29" xfId="0" applyNumberFormat="1" applyFont="1" applyBorder="1" applyAlignment="1">
      <alignment horizontal="center" wrapText="1"/>
    </xf>
    <xf numFmtId="49" fontId="2" fillId="0" borderId="30" xfId="0" applyNumberFormat="1" applyFont="1" applyBorder="1" applyAlignment="1">
      <alignment horizontal="center" wrapText="1"/>
    </xf>
    <xf numFmtId="49" fontId="2" fillId="0" borderId="31" xfId="0" applyNumberFormat="1" applyFont="1" applyBorder="1" applyAlignment="1">
      <alignment horizont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1" fontId="2" fillId="0" borderId="22" xfId="0" applyNumberFormat="1" applyFont="1" applyBorder="1" applyAlignment="1">
      <alignment horizontal="center" vertical="center" wrapText="1"/>
    </xf>
    <xf numFmtId="1" fontId="2" fillId="0" borderId="1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7"/>
  <sheetViews>
    <sheetView topLeftCell="A17" workbookViewId="0">
      <selection activeCell="F4" sqref="F4:K4"/>
    </sheetView>
  </sheetViews>
  <sheetFormatPr defaultRowHeight="15" x14ac:dyDescent="0.25"/>
  <cols>
    <col min="1" max="2" width="9.140625" customWidth="1"/>
    <col min="3" max="3" width="4.28515625" customWidth="1"/>
    <col min="4" max="4" width="0.5703125" hidden="1" customWidth="1"/>
    <col min="7" max="7" width="9.28515625" customWidth="1"/>
    <col min="13" max="13" width="13.140625" customWidth="1"/>
    <col min="15" max="15" width="21.7109375" customWidth="1"/>
  </cols>
  <sheetData>
    <row r="1" spans="1:11" ht="15" customHeight="1" x14ac:dyDescent="0.3">
      <c r="A1" s="1"/>
      <c r="B1" s="1"/>
      <c r="C1" s="1"/>
      <c r="D1" s="1"/>
      <c r="E1" s="1"/>
      <c r="F1" s="28" t="s">
        <v>39</v>
      </c>
      <c r="G1" s="28"/>
      <c r="H1" s="28"/>
      <c r="I1" s="28"/>
      <c r="J1" s="28"/>
      <c r="K1" s="28"/>
    </row>
    <row r="2" spans="1:11" ht="15" customHeight="1" x14ac:dyDescent="0.3">
      <c r="A2" s="1"/>
      <c r="B2" s="1"/>
      <c r="C2" s="1"/>
      <c r="D2" s="1"/>
      <c r="E2" s="1"/>
      <c r="F2" s="28" t="s">
        <v>43</v>
      </c>
      <c r="G2" s="28"/>
      <c r="H2" s="28"/>
      <c r="I2" s="28"/>
      <c r="J2" s="28"/>
      <c r="K2" s="28"/>
    </row>
    <row r="3" spans="1:11" ht="15" customHeight="1" x14ac:dyDescent="0.3">
      <c r="A3" s="1"/>
      <c r="B3" s="1"/>
      <c r="C3" s="1"/>
      <c r="D3" s="1"/>
      <c r="E3" s="1"/>
      <c r="F3" s="28" t="s">
        <v>24</v>
      </c>
      <c r="G3" s="28"/>
      <c r="H3" s="28"/>
      <c r="I3" s="28"/>
      <c r="J3" s="28"/>
      <c r="K3" s="28"/>
    </row>
    <row r="4" spans="1:11" ht="15" customHeight="1" x14ac:dyDescent="0.3">
      <c r="A4" s="1"/>
      <c r="B4" s="1"/>
      <c r="C4" s="1"/>
      <c r="D4" s="1"/>
      <c r="E4" s="1"/>
      <c r="F4" s="28" t="s">
        <v>47</v>
      </c>
      <c r="G4" s="28"/>
      <c r="H4" s="28"/>
      <c r="I4" s="28"/>
      <c r="J4" s="28"/>
      <c r="K4" s="28"/>
    </row>
    <row r="5" spans="1:11" ht="15" customHeight="1" x14ac:dyDescent="0.3">
      <c r="A5" s="1"/>
      <c r="B5" s="1"/>
      <c r="C5" s="1"/>
      <c r="D5" s="1"/>
      <c r="E5" s="1"/>
      <c r="F5" s="16"/>
      <c r="G5" s="16"/>
      <c r="H5" s="16"/>
      <c r="I5" s="16"/>
      <c r="J5" s="16"/>
      <c r="K5" s="16"/>
    </row>
    <row r="6" spans="1:11" ht="15" customHeight="1" x14ac:dyDescent="0.3">
      <c r="A6" s="1"/>
      <c r="B6" s="1"/>
      <c r="C6" s="1"/>
      <c r="D6" s="1"/>
      <c r="E6" s="1"/>
      <c r="F6" s="28" t="s">
        <v>44</v>
      </c>
      <c r="G6" s="28"/>
      <c r="H6" s="28"/>
      <c r="I6" s="28"/>
      <c r="J6" s="28"/>
      <c r="K6" s="28"/>
    </row>
    <row r="7" spans="1:11" ht="15" customHeight="1" x14ac:dyDescent="0.3">
      <c r="A7" s="1"/>
      <c r="B7" s="1"/>
      <c r="C7" s="1"/>
      <c r="D7" s="1"/>
      <c r="E7" s="1"/>
      <c r="F7" s="28" t="s">
        <v>43</v>
      </c>
      <c r="G7" s="28"/>
      <c r="H7" s="28"/>
      <c r="I7" s="28"/>
      <c r="J7" s="28"/>
      <c r="K7" s="28"/>
    </row>
    <row r="8" spans="1:11" ht="15" customHeight="1" x14ac:dyDescent="0.3">
      <c r="A8" s="1"/>
      <c r="B8" s="1"/>
      <c r="C8" s="1"/>
      <c r="D8" s="1"/>
      <c r="E8" s="1"/>
      <c r="F8" s="28" t="s">
        <v>24</v>
      </c>
      <c r="G8" s="28"/>
      <c r="H8" s="28"/>
      <c r="I8" s="28"/>
      <c r="J8" s="28"/>
      <c r="K8" s="28"/>
    </row>
    <row r="9" spans="1:11" ht="15" customHeight="1" x14ac:dyDescent="0.3">
      <c r="A9" s="1"/>
      <c r="B9" s="1"/>
      <c r="C9" s="1"/>
      <c r="D9" s="1"/>
      <c r="E9" s="1"/>
      <c r="F9" s="28" t="s">
        <v>45</v>
      </c>
      <c r="G9" s="28"/>
      <c r="H9" s="28"/>
      <c r="I9" s="28"/>
      <c r="J9" s="28"/>
      <c r="K9" s="28"/>
    </row>
    <row r="10" spans="1:11" ht="15" customHeight="1" thickBot="1" x14ac:dyDescent="0.35">
      <c r="A10" s="1"/>
      <c r="B10" s="1"/>
      <c r="C10" s="1"/>
      <c r="D10" s="1"/>
      <c r="E10" s="1"/>
      <c r="F10" s="29"/>
      <c r="G10" s="29"/>
      <c r="H10" s="29"/>
      <c r="I10" s="29"/>
      <c r="J10" s="29"/>
      <c r="K10" s="29"/>
    </row>
    <row r="11" spans="1:11" ht="15" hidden="1" customHeight="1" x14ac:dyDescent="0.3">
      <c r="A11" s="1"/>
      <c r="B11" s="1"/>
      <c r="C11" s="1"/>
      <c r="D11" s="1"/>
      <c r="E11" s="1"/>
      <c r="F11" s="2"/>
      <c r="G11" s="2"/>
      <c r="H11" s="2"/>
      <c r="I11" s="2"/>
      <c r="J11" s="2"/>
      <c r="K11" s="2"/>
    </row>
    <row r="12" spans="1:11" ht="18.75" hidden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18.75" hidden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ht="42.75" customHeight="1" x14ac:dyDescent="0.25">
      <c r="A14" s="33" t="s">
        <v>3</v>
      </c>
      <c r="B14" s="34"/>
      <c r="C14" s="34"/>
      <c r="D14" s="34"/>
      <c r="E14" s="30" t="s">
        <v>41</v>
      </c>
      <c r="F14" s="31"/>
      <c r="G14" s="31"/>
      <c r="H14" s="31"/>
      <c r="I14" s="31"/>
      <c r="J14" s="31"/>
      <c r="K14" s="32"/>
    </row>
    <row r="15" spans="1:11" ht="15.75" x14ac:dyDescent="0.25">
      <c r="A15" s="35"/>
      <c r="B15" s="36"/>
      <c r="C15" s="36"/>
      <c r="D15" s="36"/>
      <c r="E15" s="22" t="s">
        <v>1</v>
      </c>
      <c r="F15" s="23"/>
      <c r="G15" s="23"/>
      <c r="H15" s="24">
        <f>H17+H18+H19+H20+H21</f>
        <v>601.19999999999993</v>
      </c>
      <c r="I15" s="24"/>
      <c r="J15" s="24"/>
      <c r="K15" s="25"/>
    </row>
    <row r="16" spans="1:11" ht="15.75" x14ac:dyDescent="0.25">
      <c r="A16" s="35"/>
      <c r="B16" s="36"/>
      <c r="C16" s="36"/>
      <c r="D16" s="36"/>
      <c r="E16" s="22" t="s">
        <v>2</v>
      </c>
      <c r="F16" s="23"/>
      <c r="G16" s="23"/>
      <c r="H16" s="23"/>
      <c r="I16" s="23"/>
      <c r="J16" s="23"/>
      <c r="K16" s="27"/>
    </row>
    <row r="17" spans="1:11" ht="15.75" customHeight="1" x14ac:dyDescent="0.25">
      <c r="A17" s="35"/>
      <c r="B17" s="36"/>
      <c r="C17" s="36"/>
      <c r="D17" s="36"/>
      <c r="E17" s="26" t="s">
        <v>28</v>
      </c>
      <c r="F17" s="26"/>
      <c r="G17" s="26"/>
      <c r="H17" s="17">
        <f>H26+H34+H42</f>
        <v>601.19999999999993</v>
      </c>
      <c r="I17" s="17"/>
      <c r="J17" s="17"/>
      <c r="K17" s="18"/>
    </row>
    <row r="18" spans="1:11" ht="15.75" customHeight="1" x14ac:dyDescent="0.25">
      <c r="A18" s="35"/>
      <c r="B18" s="36"/>
      <c r="C18" s="36"/>
      <c r="D18" s="36"/>
      <c r="E18" s="26" t="s">
        <v>29</v>
      </c>
      <c r="F18" s="26"/>
      <c r="G18" s="26"/>
      <c r="H18" s="17">
        <f t="shared" ref="H18:H21" si="0">H27+H35+H43</f>
        <v>0</v>
      </c>
      <c r="I18" s="17"/>
      <c r="J18" s="17"/>
      <c r="K18" s="18"/>
    </row>
    <row r="19" spans="1:11" ht="15.75" customHeight="1" x14ac:dyDescent="0.25">
      <c r="A19" s="35"/>
      <c r="B19" s="36"/>
      <c r="C19" s="36"/>
      <c r="D19" s="36"/>
      <c r="E19" s="26" t="s">
        <v>30</v>
      </c>
      <c r="F19" s="26"/>
      <c r="G19" s="26"/>
      <c r="H19" s="17">
        <f t="shared" si="0"/>
        <v>0</v>
      </c>
      <c r="I19" s="17"/>
      <c r="J19" s="17"/>
      <c r="K19" s="18"/>
    </row>
    <row r="20" spans="1:11" ht="15.75" customHeight="1" x14ac:dyDescent="0.25">
      <c r="A20" s="35"/>
      <c r="B20" s="36"/>
      <c r="C20" s="36"/>
      <c r="D20" s="36"/>
      <c r="E20" s="26" t="s">
        <v>31</v>
      </c>
      <c r="F20" s="26"/>
      <c r="G20" s="26"/>
      <c r="H20" s="17">
        <f t="shared" si="0"/>
        <v>0</v>
      </c>
      <c r="I20" s="17"/>
      <c r="J20" s="17"/>
      <c r="K20" s="18"/>
    </row>
    <row r="21" spans="1:11" ht="15.75" customHeight="1" x14ac:dyDescent="0.25">
      <c r="A21" s="35"/>
      <c r="B21" s="36"/>
      <c r="C21" s="36"/>
      <c r="D21" s="36"/>
      <c r="E21" s="26" t="s">
        <v>32</v>
      </c>
      <c r="F21" s="26"/>
      <c r="G21" s="26"/>
      <c r="H21" s="17">
        <f t="shared" si="0"/>
        <v>0</v>
      </c>
      <c r="I21" s="17"/>
      <c r="J21" s="17"/>
      <c r="K21" s="18"/>
    </row>
    <row r="22" spans="1:11" ht="15.75" x14ac:dyDescent="0.25">
      <c r="A22" s="35"/>
      <c r="B22" s="36"/>
      <c r="C22" s="36"/>
      <c r="D22" s="36"/>
      <c r="E22" s="19" t="s">
        <v>0</v>
      </c>
      <c r="F22" s="20"/>
      <c r="G22" s="20"/>
      <c r="H22" s="20"/>
      <c r="I22" s="20"/>
      <c r="J22" s="20"/>
      <c r="K22" s="21"/>
    </row>
    <row r="23" spans="1:11" ht="15.75" x14ac:dyDescent="0.25">
      <c r="A23" s="35"/>
      <c r="B23" s="36"/>
      <c r="C23" s="36"/>
      <c r="D23" s="36"/>
      <c r="E23" s="19" t="s">
        <v>6</v>
      </c>
      <c r="F23" s="20"/>
      <c r="G23" s="20"/>
      <c r="H23" s="20"/>
      <c r="I23" s="20"/>
      <c r="J23" s="20"/>
      <c r="K23" s="21"/>
    </row>
    <row r="24" spans="1:11" ht="15.75" x14ac:dyDescent="0.25">
      <c r="A24" s="35"/>
      <c r="B24" s="36"/>
      <c r="C24" s="36"/>
      <c r="D24" s="36"/>
      <c r="E24" s="22" t="s">
        <v>1</v>
      </c>
      <c r="F24" s="23"/>
      <c r="G24" s="23"/>
      <c r="H24" s="24">
        <f>H26+H27+H28+H29+H30</f>
        <v>589.14</v>
      </c>
      <c r="I24" s="24"/>
      <c r="J24" s="24"/>
      <c r="K24" s="25"/>
    </row>
    <row r="25" spans="1:11" ht="15.75" x14ac:dyDescent="0.25">
      <c r="A25" s="35"/>
      <c r="B25" s="36"/>
      <c r="C25" s="36"/>
      <c r="D25" s="36"/>
      <c r="E25" s="22" t="s">
        <v>2</v>
      </c>
      <c r="F25" s="23"/>
      <c r="G25" s="23"/>
      <c r="H25" s="23"/>
      <c r="I25" s="23"/>
      <c r="J25" s="23"/>
      <c r="K25" s="27"/>
    </row>
    <row r="26" spans="1:11" ht="15.75" customHeight="1" x14ac:dyDescent="0.25">
      <c r="A26" s="35"/>
      <c r="B26" s="36"/>
      <c r="C26" s="36"/>
      <c r="D26" s="36"/>
      <c r="E26" s="26" t="s">
        <v>28</v>
      </c>
      <c r="F26" s="26"/>
      <c r="G26" s="26"/>
      <c r="H26" s="17">
        <f>Мероприятия!H16</f>
        <v>589.14</v>
      </c>
      <c r="I26" s="17"/>
      <c r="J26" s="17"/>
      <c r="K26" s="18"/>
    </row>
    <row r="27" spans="1:11" ht="15.75" customHeight="1" x14ac:dyDescent="0.25">
      <c r="A27" s="35"/>
      <c r="B27" s="36"/>
      <c r="C27" s="36"/>
      <c r="D27" s="36"/>
      <c r="E27" s="26" t="s">
        <v>29</v>
      </c>
      <c r="F27" s="26"/>
      <c r="G27" s="26"/>
      <c r="H27" s="17">
        <f>Мероприятия!H17</f>
        <v>0</v>
      </c>
      <c r="I27" s="17"/>
      <c r="J27" s="17"/>
      <c r="K27" s="18"/>
    </row>
    <row r="28" spans="1:11" ht="15.75" customHeight="1" x14ac:dyDescent="0.25">
      <c r="A28" s="35"/>
      <c r="B28" s="36"/>
      <c r="C28" s="36"/>
      <c r="D28" s="36"/>
      <c r="E28" s="26" t="s">
        <v>30</v>
      </c>
      <c r="F28" s="26"/>
      <c r="G28" s="26"/>
      <c r="H28" s="17">
        <f>Мероприятия!H18</f>
        <v>0</v>
      </c>
      <c r="I28" s="17"/>
      <c r="J28" s="17"/>
      <c r="K28" s="18"/>
    </row>
    <row r="29" spans="1:11" ht="15.75" customHeight="1" x14ac:dyDescent="0.25">
      <c r="A29" s="35"/>
      <c r="B29" s="36"/>
      <c r="C29" s="36"/>
      <c r="D29" s="36"/>
      <c r="E29" s="26" t="s">
        <v>31</v>
      </c>
      <c r="F29" s="26"/>
      <c r="G29" s="26"/>
      <c r="H29" s="17">
        <f>Мероприятия!H19</f>
        <v>0</v>
      </c>
      <c r="I29" s="17"/>
      <c r="J29" s="17"/>
      <c r="K29" s="18"/>
    </row>
    <row r="30" spans="1:11" ht="15.75" customHeight="1" x14ac:dyDescent="0.25">
      <c r="A30" s="35"/>
      <c r="B30" s="36"/>
      <c r="C30" s="36"/>
      <c r="D30" s="36"/>
      <c r="E30" s="26" t="s">
        <v>32</v>
      </c>
      <c r="F30" s="26"/>
      <c r="G30" s="26"/>
      <c r="H30" s="17">
        <f>Мероприятия!H20</f>
        <v>0</v>
      </c>
      <c r="I30" s="17"/>
      <c r="J30" s="17"/>
      <c r="K30" s="18"/>
    </row>
    <row r="31" spans="1:11" ht="15.75" x14ac:dyDescent="0.25">
      <c r="A31" s="35"/>
      <c r="B31" s="36"/>
      <c r="C31" s="36"/>
      <c r="D31" s="36"/>
      <c r="E31" s="19" t="s">
        <v>5</v>
      </c>
      <c r="F31" s="20"/>
      <c r="G31" s="20"/>
      <c r="H31" s="20"/>
      <c r="I31" s="20"/>
      <c r="J31" s="20"/>
      <c r="K31" s="21"/>
    </row>
    <row r="32" spans="1:11" ht="15.75" x14ac:dyDescent="0.25">
      <c r="A32" s="35"/>
      <c r="B32" s="36"/>
      <c r="C32" s="36"/>
      <c r="D32" s="36"/>
      <c r="E32" s="22" t="s">
        <v>1</v>
      </c>
      <c r="F32" s="23"/>
      <c r="G32" s="23"/>
      <c r="H32" s="24">
        <f>H34+H35+H36+H37+H38</f>
        <v>12.06</v>
      </c>
      <c r="I32" s="24"/>
      <c r="J32" s="24"/>
      <c r="K32" s="25"/>
    </row>
    <row r="33" spans="1:11" ht="15.75" x14ac:dyDescent="0.25">
      <c r="A33" s="35"/>
      <c r="B33" s="36"/>
      <c r="C33" s="36"/>
      <c r="D33" s="36"/>
      <c r="E33" s="22" t="s">
        <v>2</v>
      </c>
      <c r="F33" s="23"/>
      <c r="G33" s="23"/>
      <c r="H33" s="23"/>
      <c r="I33" s="23"/>
      <c r="J33" s="23"/>
      <c r="K33" s="27"/>
    </row>
    <row r="34" spans="1:11" ht="15.75" customHeight="1" x14ac:dyDescent="0.25">
      <c r="A34" s="35"/>
      <c r="B34" s="36"/>
      <c r="C34" s="36"/>
      <c r="D34" s="36"/>
      <c r="E34" s="26" t="s">
        <v>28</v>
      </c>
      <c r="F34" s="26"/>
      <c r="G34" s="26"/>
      <c r="H34" s="17">
        <f>Мероприятия!J16</f>
        <v>12.06</v>
      </c>
      <c r="I34" s="17"/>
      <c r="J34" s="17"/>
      <c r="K34" s="18"/>
    </row>
    <row r="35" spans="1:11" ht="15.75" customHeight="1" x14ac:dyDescent="0.25">
      <c r="A35" s="35"/>
      <c r="B35" s="36"/>
      <c r="C35" s="36"/>
      <c r="D35" s="36"/>
      <c r="E35" s="26" t="s">
        <v>29</v>
      </c>
      <c r="F35" s="26"/>
      <c r="G35" s="26"/>
      <c r="H35" s="17">
        <f>Мероприятия!J17</f>
        <v>0</v>
      </c>
      <c r="I35" s="17"/>
      <c r="J35" s="17"/>
      <c r="K35" s="18"/>
    </row>
    <row r="36" spans="1:11" ht="15.75" customHeight="1" x14ac:dyDescent="0.25">
      <c r="A36" s="35"/>
      <c r="B36" s="36"/>
      <c r="C36" s="36"/>
      <c r="D36" s="36"/>
      <c r="E36" s="26" t="s">
        <v>30</v>
      </c>
      <c r="F36" s="26"/>
      <c r="G36" s="26"/>
      <c r="H36" s="17">
        <f>Мероприятия!J18</f>
        <v>0</v>
      </c>
      <c r="I36" s="17"/>
      <c r="J36" s="17"/>
      <c r="K36" s="18"/>
    </row>
    <row r="37" spans="1:11" ht="15.75" customHeight="1" x14ac:dyDescent="0.25">
      <c r="A37" s="35"/>
      <c r="B37" s="36"/>
      <c r="C37" s="36"/>
      <c r="D37" s="36"/>
      <c r="E37" s="26" t="s">
        <v>31</v>
      </c>
      <c r="F37" s="26"/>
      <c r="G37" s="26"/>
      <c r="H37" s="17">
        <f>Мероприятия!J19</f>
        <v>0</v>
      </c>
      <c r="I37" s="17"/>
      <c r="J37" s="17"/>
      <c r="K37" s="18"/>
    </row>
    <row r="38" spans="1:11" ht="15.75" customHeight="1" x14ac:dyDescent="0.25">
      <c r="A38" s="35"/>
      <c r="B38" s="36"/>
      <c r="C38" s="36"/>
      <c r="D38" s="36"/>
      <c r="E38" s="26" t="s">
        <v>32</v>
      </c>
      <c r="F38" s="26"/>
      <c r="G38" s="26"/>
      <c r="H38" s="17">
        <f>Мероприятия!J20</f>
        <v>0</v>
      </c>
      <c r="I38" s="17"/>
      <c r="J38" s="17"/>
      <c r="K38" s="18"/>
    </row>
    <row r="39" spans="1:11" ht="15.75" x14ac:dyDescent="0.25">
      <c r="A39" s="35"/>
      <c r="B39" s="36"/>
      <c r="C39" s="36"/>
      <c r="D39" s="36"/>
      <c r="E39" s="19" t="s">
        <v>4</v>
      </c>
      <c r="F39" s="20"/>
      <c r="G39" s="20"/>
      <c r="H39" s="20"/>
      <c r="I39" s="20"/>
      <c r="J39" s="20"/>
      <c r="K39" s="21"/>
    </row>
    <row r="40" spans="1:11" ht="15.75" x14ac:dyDescent="0.25">
      <c r="A40" s="35"/>
      <c r="B40" s="36"/>
      <c r="C40" s="36"/>
      <c r="D40" s="36"/>
      <c r="E40" s="22" t="s">
        <v>1</v>
      </c>
      <c r="F40" s="23"/>
      <c r="G40" s="23"/>
      <c r="H40" s="24">
        <f>H42+H43+H44+H45+H46</f>
        <v>0</v>
      </c>
      <c r="I40" s="24"/>
      <c r="J40" s="24"/>
      <c r="K40" s="25"/>
    </row>
    <row r="41" spans="1:11" ht="15.75" x14ac:dyDescent="0.25">
      <c r="A41" s="35"/>
      <c r="B41" s="36"/>
      <c r="C41" s="36"/>
      <c r="D41" s="36"/>
      <c r="E41" s="22" t="s">
        <v>2</v>
      </c>
      <c r="F41" s="23"/>
      <c r="G41" s="23"/>
      <c r="H41" s="23"/>
      <c r="I41" s="23"/>
      <c r="J41" s="23"/>
      <c r="K41" s="27"/>
    </row>
    <row r="42" spans="1:11" ht="15.75" customHeight="1" x14ac:dyDescent="0.25">
      <c r="A42" s="35"/>
      <c r="B42" s="36"/>
      <c r="C42" s="36"/>
      <c r="D42" s="36"/>
      <c r="E42" s="26" t="s">
        <v>28</v>
      </c>
      <c r="F42" s="26"/>
      <c r="G42" s="26"/>
      <c r="H42" s="17">
        <f>Мероприятия!L16</f>
        <v>0</v>
      </c>
      <c r="I42" s="17"/>
      <c r="J42" s="17"/>
      <c r="K42" s="18"/>
    </row>
    <row r="43" spans="1:11" ht="15.75" customHeight="1" x14ac:dyDescent="0.25">
      <c r="A43" s="35"/>
      <c r="B43" s="36"/>
      <c r="C43" s="36"/>
      <c r="D43" s="36"/>
      <c r="E43" s="26" t="s">
        <v>29</v>
      </c>
      <c r="F43" s="26"/>
      <c r="G43" s="26"/>
      <c r="H43" s="17">
        <f>Мероприятия!L17</f>
        <v>0</v>
      </c>
      <c r="I43" s="17"/>
      <c r="J43" s="17"/>
      <c r="K43" s="18"/>
    </row>
    <row r="44" spans="1:11" ht="15.75" customHeight="1" x14ac:dyDescent="0.25">
      <c r="A44" s="35"/>
      <c r="B44" s="36"/>
      <c r="C44" s="36"/>
      <c r="D44" s="36"/>
      <c r="E44" s="26" t="s">
        <v>30</v>
      </c>
      <c r="F44" s="26"/>
      <c r="G44" s="26"/>
      <c r="H44" s="17">
        <f>Мероприятия!L18</f>
        <v>0</v>
      </c>
      <c r="I44" s="17"/>
      <c r="J44" s="17"/>
      <c r="K44" s="18"/>
    </row>
    <row r="45" spans="1:11" ht="15.75" customHeight="1" x14ac:dyDescent="0.25">
      <c r="A45" s="35"/>
      <c r="B45" s="36"/>
      <c r="C45" s="36"/>
      <c r="D45" s="36"/>
      <c r="E45" s="26" t="s">
        <v>31</v>
      </c>
      <c r="F45" s="26"/>
      <c r="G45" s="26"/>
      <c r="H45" s="17">
        <f>Мероприятия!L19</f>
        <v>0</v>
      </c>
      <c r="I45" s="17"/>
      <c r="J45" s="17"/>
      <c r="K45" s="18"/>
    </row>
    <row r="46" spans="1:11" ht="16.5" customHeight="1" thickBot="1" x14ac:dyDescent="0.3">
      <c r="A46" s="37"/>
      <c r="B46" s="38"/>
      <c r="C46" s="38"/>
      <c r="D46" s="38"/>
      <c r="E46" s="41" t="s">
        <v>32</v>
      </c>
      <c r="F46" s="41"/>
      <c r="G46" s="41"/>
      <c r="H46" s="39">
        <f>Мероприятия!L20</f>
        <v>0</v>
      </c>
      <c r="I46" s="39"/>
      <c r="J46" s="39"/>
      <c r="K46" s="40"/>
    </row>
    <row r="47" spans="1:11" ht="18.75" x14ac:dyDescent="0.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</row>
    <row r="48" spans="1:11" ht="18.75" x14ac:dyDescent="0.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 ht="18.75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11" ht="18.75" x14ac:dyDescent="0.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</row>
    <row r="51" spans="1:11" ht="18.75" x14ac:dyDescent="0.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</row>
    <row r="52" spans="1:11" ht="18.75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</row>
    <row r="53" spans="1:11" ht="18.75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 ht="18.75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</row>
    <row r="55" spans="1:11" ht="18.75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</row>
    <row r="56" spans="1:11" ht="18.75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</row>
    <row r="57" spans="1:11" ht="18.75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</row>
    <row r="58" spans="1:11" ht="18.75" x14ac:dyDescent="0.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</row>
    <row r="59" spans="1:11" ht="18.75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</row>
    <row r="60" spans="1:11" ht="18.75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</row>
    <row r="61" spans="1:11" ht="18.75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</row>
    <row r="62" spans="1:11" ht="18.75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</row>
    <row r="63" spans="1:11" ht="18.75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</row>
    <row r="64" spans="1:11" ht="18.75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8.75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</row>
    <row r="66" spans="1:11" ht="18.75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</row>
    <row r="67" spans="1:11" ht="18.75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</row>
    <row r="68" spans="1:11" ht="18.75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</row>
    <row r="69" spans="1:11" ht="18.75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</row>
    <row r="70" spans="1:11" ht="18.75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</row>
    <row r="71" spans="1:11" ht="18.75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</row>
    <row r="72" spans="1:11" ht="18.75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</row>
    <row r="73" spans="1:11" ht="18.75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</row>
    <row r="74" spans="1:11" ht="18.75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</row>
    <row r="75" spans="1:11" ht="18.75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</row>
    <row r="76" spans="1:11" ht="18.75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</row>
    <row r="77" spans="1:11" ht="18.75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</row>
    <row r="78" spans="1:11" ht="18.75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</row>
    <row r="79" spans="1:11" ht="18.75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</row>
    <row r="80" spans="1:11" ht="18.75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</row>
    <row r="81" spans="1:11" ht="18.75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</row>
    <row r="82" spans="1:11" ht="18.75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</row>
    <row r="83" spans="1:11" ht="18.75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</row>
    <row r="84" spans="1:11" ht="18.75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</row>
    <row r="85" spans="1:11" ht="18.75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</row>
    <row r="86" spans="1:11" ht="18.75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</row>
    <row r="87" spans="1:11" ht="18.75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</row>
    <row r="88" spans="1:11" ht="18.75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</row>
    <row r="89" spans="1:11" ht="18.75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</row>
    <row r="90" spans="1:11" ht="18.75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</row>
    <row r="91" spans="1:11" ht="18.75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</row>
    <row r="92" spans="1:11" ht="18.75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</row>
    <row r="93" spans="1:11" ht="18.75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</row>
    <row r="94" spans="1:11" ht="18.75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</row>
    <row r="95" spans="1:11" ht="18.75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</row>
    <row r="96" spans="1:11" ht="18.75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</row>
    <row r="97" spans="1:11" ht="18.75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</row>
    <row r="98" spans="1:11" ht="18.75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</row>
    <row r="99" spans="1:11" ht="18.75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</row>
    <row r="100" spans="1:11" ht="18.75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</row>
    <row r="101" spans="1:11" ht="18.75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</row>
    <row r="102" spans="1:11" ht="18.75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</row>
    <row r="103" spans="1:11" ht="18.75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</row>
    <row r="104" spans="1:11" ht="18.75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</row>
    <row r="105" spans="1:11" ht="18.75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8.75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</row>
    <row r="107" spans="1:11" ht="18.75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</row>
    <row r="108" spans="1:11" ht="18.75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</row>
    <row r="109" spans="1:11" ht="18.75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</row>
    <row r="110" spans="1:11" ht="18.75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</row>
    <row r="111" spans="1:11" ht="18.75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</row>
    <row r="112" spans="1:11" ht="18.75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</row>
    <row r="113" spans="1:11" ht="18.75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</row>
    <row r="114" spans="1:11" ht="18.75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</row>
    <row r="115" spans="1:11" ht="18.75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</row>
    <row r="116" spans="1:11" ht="18.75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</row>
    <row r="117" spans="1:11" ht="18.75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</row>
    <row r="118" spans="1:11" ht="18.75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</row>
    <row r="119" spans="1:11" ht="18.75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</row>
    <row r="120" spans="1:11" ht="18.75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</row>
    <row r="121" spans="1:11" ht="18.75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</row>
    <row r="122" spans="1:11" ht="18.75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</row>
    <row r="123" spans="1:11" ht="18.75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</row>
    <row r="124" spans="1:11" ht="18.75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</row>
    <row r="125" spans="1:11" ht="18.75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</row>
    <row r="126" spans="1:11" ht="18.75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</row>
    <row r="127" spans="1:11" ht="18.75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</row>
    <row r="128" spans="1:11" ht="18.75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</row>
    <row r="129" spans="1:11" ht="18.75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</row>
    <row r="130" spans="1:11" ht="18.75" x14ac:dyDescent="0.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</row>
    <row r="131" spans="1:11" ht="18.75" x14ac:dyDescent="0.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</row>
    <row r="132" spans="1:11" ht="18.75" x14ac:dyDescent="0.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</row>
    <row r="133" spans="1:11" ht="18.75" x14ac:dyDescent="0.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</row>
    <row r="134" spans="1:11" ht="18.75" x14ac:dyDescent="0.3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</row>
    <row r="135" spans="1:11" ht="18.75" x14ac:dyDescent="0.3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</row>
    <row r="136" spans="1:11" ht="18.75" x14ac:dyDescent="0.3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</row>
    <row r="137" spans="1:11" ht="18.75" x14ac:dyDescent="0.3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</row>
    <row r="138" spans="1:11" ht="18.75" x14ac:dyDescent="0.3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</row>
    <row r="139" spans="1:11" ht="18.75" x14ac:dyDescent="0.3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</row>
    <row r="140" spans="1:11" ht="18.75" x14ac:dyDescent="0.3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</row>
    <row r="141" spans="1:11" ht="18.75" x14ac:dyDescent="0.3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</row>
    <row r="142" spans="1:11" ht="18.75" x14ac:dyDescent="0.3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</row>
    <row r="143" spans="1:11" ht="18.75" x14ac:dyDescent="0.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</row>
    <row r="144" spans="1:11" ht="18.75" x14ac:dyDescent="0.3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</row>
    <row r="145" spans="1:11" ht="18.75" x14ac:dyDescent="0.3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</row>
    <row r="146" spans="1:11" ht="18.75" x14ac:dyDescent="0.3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</row>
    <row r="147" spans="1:11" ht="18.75" x14ac:dyDescent="0.3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</row>
    <row r="148" spans="1:11" ht="18.75" x14ac:dyDescent="0.3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</row>
    <row r="149" spans="1:11" ht="18.75" x14ac:dyDescent="0.3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</row>
    <row r="150" spans="1:11" ht="18.75" x14ac:dyDescent="0.3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</row>
    <row r="151" spans="1:11" ht="18.75" x14ac:dyDescent="0.3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</row>
    <row r="152" spans="1:11" ht="18.75" x14ac:dyDescent="0.3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</row>
    <row r="153" spans="1:11" ht="18.75" x14ac:dyDescent="0.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</row>
    <row r="154" spans="1:11" ht="18.75" x14ac:dyDescent="0.3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</row>
    <row r="155" spans="1:11" ht="18.75" x14ac:dyDescent="0.3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</row>
    <row r="156" spans="1:11" ht="18.75" x14ac:dyDescent="0.3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</row>
    <row r="157" spans="1:11" ht="18.75" x14ac:dyDescent="0.3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</row>
    <row r="158" spans="1:11" ht="18.75" x14ac:dyDescent="0.3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</row>
    <row r="159" spans="1:11" ht="18.75" x14ac:dyDescent="0.3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</row>
    <row r="160" spans="1:11" ht="18.75" x14ac:dyDescent="0.3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</row>
    <row r="161" spans="1:11" ht="18.75" x14ac:dyDescent="0.3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</row>
    <row r="162" spans="1:11" ht="18.75" x14ac:dyDescent="0.3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</row>
    <row r="163" spans="1:11" ht="18.75" x14ac:dyDescent="0.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</row>
    <row r="164" spans="1:11" ht="18.75" x14ac:dyDescent="0.3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</row>
    <row r="165" spans="1:11" ht="18.75" x14ac:dyDescent="0.3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</row>
    <row r="166" spans="1:11" ht="18.75" x14ac:dyDescent="0.3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</row>
    <row r="167" spans="1:11" ht="18.75" x14ac:dyDescent="0.3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</row>
    <row r="168" spans="1:11" ht="18.75" x14ac:dyDescent="0.3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</row>
    <row r="169" spans="1:11" ht="18.75" x14ac:dyDescent="0.3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</row>
    <row r="170" spans="1:11" ht="18.75" x14ac:dyDescent="0.3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</row>
    <row r="171" spans="1:11" ht="18.75" x14ac:dyDescent="0.3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</row>
    <row r="172" spans="1:11" ht="18.75" x14ac:dyDescent="0.3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</row>
    <row r="173" spans="1:11" ht="18.75" x14ac:dyDescent="0.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</row>
    <row r="174" spans="1:11" ht="18.75" x14ac:dyDescent="0.3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</row>
    <row r="175" spans="1:11" ht="18.75" x14ac:dyDescent="0.3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</row>
    <row r="176" spans="1:11" ht="18.75" x14ac:dyDescent="0.3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</row>
    <row r="177" spans="1:11" ht="18.75" x14ac:dyDescent="0.3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</row>
    <row r="178" spans="1:11" ht="18.75" x14ac:dyDescent="0.3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</row>
    <row r="179" spans="1:11" ht="18.75" x14ac:dyDescent="0.3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</row>
    <row r="180" spans="1:11" ht="18.75" x14ac:dyDescent="0.3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</row>
    <row r="181" spans="1:11" ht="18.75" x14ac:dyDescent="0.3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</row>
    <row r="182" spans="1:11" ht="18.75" x14ac:dyDescent="0.3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</row>
    <row r="183" spans="1:11" ht="18.75" x14ac:dyDescent="0.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</row>
    <row r="184" spans="1:11" ht="18.75" x14ac:dyDescent="0.3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</row>
    <row r="185" spans="1:11" ht="18.75" x14ac:dyDescent="0.3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</row>
    <row r="186" spans="1:11" ht="18.75" x14ac:dyDescent="0.3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</row>
    <row r="187" spans="1:11" ht="18.75" x14ac:dyDescent="0.3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</row>
    <row r="188" spans="1:11" ht="18.75" x14ac:dyDescent="0.3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</row>
    <row r="189" spans="1:11" ht="18.75" x14ac:dyDescent="0.3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</row>
    <row r="190" spans="1:11" ht="18.75" x14ac:dyDescent="0.3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</row>
    <row r="191" spans="1:11" ht="18.75" x14ac:dyDescent="0.3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</row>
    <row r="192" spans="1:11" ht="18.75" x14ac:dyDescent="0.3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</row>
    <row r="193" spans="1:11" ht="18.75" x14ac:dyDescent="0.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</row>
    <row r="194" spans="1:11" ht="18.75" x14ac:dyDescent="0.3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</row>
    <row r="195" spans="1:11" ht="18.75" x14ac:dyDescent="0.3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</row>
    <row r="196" spans="1:11" ht="18.75" x14ac:dyDescent="0.3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</row>
    <row r="197" spans="1:11" ht="18.75" x14ac:dyDescent="0.3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</row>
    <row r="198" spans="1:11" ht="18.75" x14ac:dyDescent="0.3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</row>
    <row r="199" spans="1:11" ht="18.75" x14ac:dyDescent="0.3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</row>
    <row r="200" spans="1:11" ht="18.75" x14ac:dyDescent="0.3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</row>
    <row r="201" spans="1:11" ht="18.75" x14ac:dyDescent="0.3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</row>
    <row r="202" spans="1:11" ht="18.75" x14ac:dyDescent="0.3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</row>
    <row r="203" spans="1:11" ht="18.75" x14ac:dyDescent="0.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</row>
    <row r="204" spans="1:11" ht="18.75" x14ac:dyDescent="0.3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</row>
    <row r="205" spans="1:11" ht="18.75" x14ac:dyDescent="0.3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</row>
    <row r="206" spans="1:11" ht="18.75" x14ac:dyDescent="0.3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</row>
    <row r="207" spans="1:11" ht="18.75" x14ac:dyDescent="0.3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</row>
    <row r="208" spans="1:11" ht="18.75" x14ac:dyDescent="0.3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8.75" x14ac:dyDescent="0.3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8.75" x14ac:dyDescent="0.3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8.75" x14ac:dyDescent="0.3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8.75" x14ac:dyDescent="0.3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8.75" x14ac:dyDescent="0.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8.75" x14ac:dyDescent="0.3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8.75" x14ac:dyDescent="0.3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</row>
    <row r="216" spans="1:11" ht="18.75" x14ac:dyDescent="0.3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</row>
    <row r="217" spans="1:11" ht="18.75" x14ac:dyDescent="0.3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</row>
    <row r="218" spans="1:11" ht="18.75" x14ac:dyDescent="0.3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</row>
    <row r="219" spans="1:11" ht="18.75" x14ac:dyDescent="0.3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</row>
    <row r="220" spans="1:11" ht="18.75" x14ac:dyDescent="0.3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</row>
    <row r="221" spans="1:11" ht="18.75" x14ac:dyDescent="0.3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</row>
    <row r="222" spans="1:11" ht="18.75" x14ac:dyDescent="0.3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</row>
    <row r="223" spans="1:11" ht="18.75" x14ac:dyDescent="0.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</row>
    <row r="224" spans="1:11" ht="18.75" x14ac:dyDescent="0.3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</row>
    <row r="225" spans="1:11" ht="18.75" x14ac:dyDescent="0.3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</row>
    <row r="226" spans="1:11" ht="18.75" x14ac:dyDescent="0.3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</row>
    <row r="227" spans="1:11" ht="18.75" x14ac:dyDescent="0.3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</row>
    <row r="228" spans="1:11" ht="18.75" x14ac:dyDescent="0.3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</row>
    <row r="229" spans="1:11" ht="18.75" x14ac:dyDescent="0.3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</row>
    <row r="230" spans="1:11" ht="18.75" x14ac:dyDescent="0.3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</row>
    <row r="231" spans="1:11" ht="18.75" x14ac:dyDescent="0.3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</row>
    <row r="232" spans="1:11" ht="18.75" x14ac:dyDescent="0.3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</row>
    <row r="233" spans="1:11" ht="18.75" x14ac:dyDescent="0.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</row>
    <row r="234" spans="1:11" ht="18.75" x14ac:dyDescent="0.3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</row>
    <row r="235" spans="1:11" ht="18.75" x14ac:dyDescent="0.3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</row>
    <row r="236" spans="1:11" ht="18.75" x14ac:dyDescent="0.3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</row>
    <row r="237" spans="1:11" ht="18.75" x14ac:dyDescent="0.3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</row>
    <row r="238" spans="1:11" ht="18.75" x14ac:dyDescent="0.3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</row>
    <row r="239" spans="1:11" ht="18.75" x14ac:dyDescent="0.3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</row>
    <row r="240" spans="1:11" ht="18.75" x14ac:dyDescent="0.3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</row>
    <row r="241" spans="1:11" ht="18.75" x14ac:dyDescent="0.3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</row>
    <row r="242" spans="1:11" ht="18.75" x14ac:dyDescent="0.3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</row>
    <row r="243" spans="1:11" ht="18.75" x14ac:dyDescent="0.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</row>
    <row r="244" spans="1:11" ht="18.75" x14ac:dyDescent="0.3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</row>
    <row r="245" spans="1:11" ht="18.75" x14ac:dyDescent="0.3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</row>
    <row r="246" spans="1:11" ht="18.75" x14ac:dyDescent="0.3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</row>
    <row r="247" spans="1:11" ht="18.75" x14ac:dyDescent="0.3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</row>
    <row r="248" spans="1:11" ht="18.75" x14ac:dyDescent="0.3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</row>
    <row r="249" spans="1:11" ht="18.75" x14ac:dyDescent="0.3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</row>
    <row r="250" spans="1:11" ht="18.75" x14ac:dyDescent="0.3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</row>
    <row r="251" spans="1:11" ht="18.75" x14ac:dyDescent="0.3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</row>
    <row r="252" spans="1:11" ht="18.75" x14ac:dyDescent="0.3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</row>
    <row r="253" spans="1:11" ht="18.75" x14ac:dyDescent="0.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</row>
    <row r="254" spans="1:11" ht="18.75" x14ac:dyDescent="0.3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</row>
    <row r="255" spans="1:11" ht="18.75" x14ac:dyDescent="0.3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</row>
    <row r="256" spans="1:11" ht="18.75" x14ac:dyDescent="0.3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</row>
    <row r="257" spans="1:11" ht="18.75" x14ac:dyDescent="0.3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</row>
    <row r="258" spans="1:11" ht="18.75" x14ac:dyDescent="0.3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</row>
    <row r="259" spans="1:11" ht="18.75" x14ac:dyDescent="0.3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</row>
    <row r="260" spans="1:11" ht="18.75" x14ac:dyDescent="0.3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</row>
    <row r="261" spans="1:11" ht="18.75" x14ac:dyDescent="0.3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</row>
    <row r="262" spans="1:11" ht="18.75" x14ac:dyDescent="0.3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</row>
    <row r="263" spans="1:11" ht="18.75" x14ac:dyDescent="0.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</row>
    <row r="264" spans="1:11" ht="18.75" x14ac:dyDescent="0.3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</row>
    <row r="265" spans="1:11" ht="18.75" x14ac:dyDescent="0.3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</row>
    <row r="266" spans="1:11" ht="18.75" x14ac:dyDescent="0.3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</row>
    <row r="267" spans="1:11" ht="18.75" x14ac:dyDescent="0.3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</row>
    <row r="268" spans="1:11" ht="18.75" x14ac:dyDescent="0.3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</row>
    <row r="269" spans="1:11" ht="18.75" x14ac:dyDescent="0.3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</row>
    <row r="270" spans="1:11" ht="18.75" x14ac:dyDescent="0.3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</row>
    <row r="271" spans="1:11" ht="18.75" x14ac:dyDescent="0.3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</row>
    <row r="272" spans="1:11" ht="18.75" x14ac:dyDescent="0.3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</row>
    <row r="273" spans="1:11" ht="18.75" x14ac:dyDescent="0.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</row>
    <row r="274" spans="1:11" ht="18.75" x14ac:dyDescent="0.3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</row>
    <row r="275" spans="1:11" ht="18.75" x14ac:dyDescent="0.3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</row>
    <row r="276" spans="1:11" ht="18.75" x14ac:dyDescent="0.3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</row>
    <row r="277" spans="1:11" ht="18.75" x14ac:dyDescent="0.3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</row>
    <row r="278" spans="1:11" ht="18.75" x14ac:dyDescent="0.3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</row>
    <row r="279" spans="1:11" ht="18.75" x14ac:dyDescent="0.3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</row>
    <row r="280" spans="1:11" ht="18.75" x14ac:dyDescent="0.3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</row>
    <row r="281" spans="1:11" ht="18.75" x14ac:dyDescent="0.3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</row>
    <row r="282" spans="1:11" ht="18.75" x14ac:dyDescent="0.3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</row>
    <row r="283" spans="1:11" ht="18.75" x14ac:dyDescent="0.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</row>
    <row r="284" spans="1:11" ht="18.75" x14ac:dyDescent="0.3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</row>
    <row r="285" spans="1:11" ht="18.75" x14ac:dyDescent="0.3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</row>
    <row r="286" spans="1:11" ht="18.75" x14ac:dyDescent="0.3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</row>
    <row r="287" spans="1:11" ht="18.75" x14ac:dyDescent="0.3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</row>
    <row r="288" spans="1:11" ht="18.75" x14ac:dyDescent="0.3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</row>
    <row r="289" spans="1:11" ht="18.75" x14ac:dyDescent="0.3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</row>
    <row r="290" spans="1:11" ht="18.75" x14ac:dyDescent="0.3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</row>
    <row r="291" spans="1:11" ht="18.75" x14ac:dyDescent="0.3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</row>
    <row r="292" spans="1:11" ht="18.75" x14ac:dyDescent="0.3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</row>
    <row r="293" spans="1:11" ht="18.75" x14ac:dyDescent="0.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</row>
    <row r="294" spans="1:11" ht="18.75" x14ac:dyDescent="0.3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</row>
    <row r="295" spans="1:11" ht="18.75" x14ac:dyDescent="0.3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</row>
    <row r="296" spans="1:11" ht="18.75" x14ac:dyDescent="0.3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</row>
    <row r="297" spans="1:11" ht="18.75" x14ac:dyDescent="0.3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</row>
    <row r="298" spans="1:11" ht="18.75" x14ac:dyDescent="0.3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</row>
    <row r="299" spans="1:11" ht="18.75" x14ac:dyDescent="0.3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</row>
    <row r="300" spans="1:11" ht="18.75" x14ac:dyDescent="0.3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</row>
    <row r="301" spans="1:11" ht="18.75" x14ac:dyDescent="0.3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</row>
    <row r="302" spans="1:11" ht="18.75" x14ac:dyDescent="0.3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</row>
    <row r="303" spans="1:11" ht="18.75" x14ac:dyDescent="0.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</row>
    <row r="304" spans="1:11" ht="18.75" x14ac:dyDescent="0.3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</row>
    <row r="305" spans="1:11" ht="18.75" x14ac:dyDescent="0.3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</row>
    <row r="306" spans="1:11" ht="18.75" x14ac:dyDescent="0.3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</row>
    <row r="307" spans="1:11" ht="18.75" x14ac:dyDescent="0.3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</row>
    <row r="308" spans="1:11" ht="18.75" x14ac:dyDescent="0.3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</row>
    <row r="309" spans="1:11" ht="18.75" x14ac:dyDescent="0.3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</row>
    <row r="310" spans="1:11" ht="18.75" x14ac:dyDescent="0.3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</row>
    <row r="311" spans="1:11" ht="18.75" x14ac:dyDescent="0.3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</row>
    <row r="312" spans="1:11" ht="18.75" x14ac:dyDescent="0.3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</row>
    <row r="313" spans="1:11" ht="18.75" x14ac:dyDescent="0.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</row>
    <row r="314" spans="1:11" ht="18.75" x14ac:dyDescent="0.3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</row>
    <row r="315" spans="1:11" ht="18.75" x14ac:dyDescent="0.3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</row>
    <row r="316" spans="1:11" ht="18.75" x14ac:dyDescent="0.3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</row>
    <row r="317" spans="1:11" ht="18.75" x14ac:dyDescent="0.3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</row>
    <row r="318" spans="1:11" ht="18.75" x14ac:dyDescent="0.3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</row>
    <row r="319" spans="1:11" ht="18.75" x14ac:dyDescent="0.3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</row>
    <row r="320" spans="1:11" ht="18.75" x14ac:dyDescent="0.3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</row>
    <row r="321" spans="1:11" ht="18.75" x14ac:dyDescent="0.3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</row>
    <row r="322" spans="1:11" ht="18.75" x14ac:dyDescent="0.3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</row>
    <row r="323" spans="1:11" ht="18.75" x14ac:dyDescent="0.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</row>
    <row r="324" spans="1:11" ht="18.75" x14ac:dyDescent="0.3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</row>
    <row r="325" spans="1:11" ht="18.75" x14ac:dyDescent="0.3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</row>
    <row r="326" spans="1:11" ht="18.75" x14ac:dyDescent="0.3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</row>
    <row r="327" spans="1:11" ht="18.75" x14ac:dyDescent="0.3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</row>
    <row r="328" spans="1:11" ht="18.75" x14ac:dyDescent="0.3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</row>
    <row r="329" spans="1:11" ht="18.75" x14ac:dyDescent="0.3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</row>
    <row r="330" spans="1:11" ht="18.75" x14ac:dyDescent="0.3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</row>
    <row r="331" spans="1:11" ht="18.75" x14ac:dyDescent="0.3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</row>
    <row r="332" spans="1:11" ht="18.75" x14ac:dyDescent="0.3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</row>
    <row r="333" spans="1:11" ht="18.75" x14ac:dyDescent="0.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</row>
    <row r="334" spans="1:11" ht="18.75" x14ac:dyDescent="0.3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</row>
    <row r="335" spans="1:11" ht="18.75" x14ac:dyDescent="0.3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</row>
    <row r="336" spans="1:11" ht="18.75" x14ac:dyDescent="0.3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</row>
    <row r="337" spans="1:11" x14ac:dyDescent="0.2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</row>
    <row r="338" spans="1:11" x14ac:dyDescent="0.2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</row>
    <row r="339" spans="1:11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</row>
    <row r="340" spans="1:11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</row>
    <row r="341" spans="1:11" x14ac:dyDescent="0.2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</row>
    <row r="342" spans="1:11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</row>
    <row r="343" spans="1:11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</row>
    <row r="344" spans="1:11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</row>
    <row r="345" spans="1:11" x14ac:dyDescent="0.2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</row>
    <row r="346" spans="1:11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</row>
    <row r="347" spans="1:11" x14ac:dyDescent="0.2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</row>
    <row r="348" spans="1:11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</row>
    <row r="349" spans="1:11" x14ac:dyDescent="0.2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</row>
    <row r="350" spans="1:11" x14ac:dyDescent="0.2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</row>
    <row r="351" spans="1:11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</row>
    <row r="352" spans="1:11" x14ac:dyDescent="0.2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</row>
    <row r="353" spans="1:11" x14ac:dyDescent="0.2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</row>
    <row r="354" spans="1:11" x14ac:dyDescent="0.2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</row>
    <row r="355" spans="1:11" x14ac:dyDescent="0.2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</row>
    <row r="356" spans="1:11" x14ac:dyDescent="0.2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</row>
    <row r="357" spans="1:11" x14ac:dyDescent="0.2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</row>
    <row r="358" spans="1:11" x14ac:dyDescent="0.2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</row>
    <row r="359" spans="1:11" x14ac:dyDescent="0.2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</row>
    <row r="360" spans="1:11" x14ac:dyDescent="0.2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</row>
    <row r="361" spans="1:11" x14ac:dyDescent="0.2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</row>
    <row r="362" spans="1:11" x14ac:dyDescent="0.2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</row>
    <row r="363" spans="1:11" x14ac:dyDescent="0.2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</row>
    <row r="364" spans="1:11" x14ac:dyDescent="0.2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</row>
    <row r="365" spans="1:11" x14ac:dyDescent="0.2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</row>
    <row r="366" spans="1:11" x14ac:dyDescent="0.2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</row>
    <row r="367" spans="1:11" x14ac:dyDescent="0.2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</row>
    <row r="368" spans="1:11" x14ac:dyDescent="0.2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</row>
    <row r="369" spans="1:11" x14ac:dyDescent="0.2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</row>
    <row r="370" spans="1:11" x14ac:dyDescent="0.2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</row>
    <row r="371" spans="1:11" x14ac:dyDescent="0.2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</row>
    <row r="372" spans="1:11" x14ac:dyDescent="0.2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</row>
    <row r="373" spans="1:11" x14ac:dyDescent="0.2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</row>
    <row r="374" spans="1:11" x14ac:dyDescent="0.2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</row>
    <row r="375" spans="1:11" x14ac:dyDescent="0.2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</row>
    <row r="376" spans="1:11" x14ac:dyDescent="0.2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</row>
    <row r="377" spans="1:11" x14ac:dyDescent="0.2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</row>
    <row r="378" spans="1:11" x14ac:dyDescent="0.2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</row>
    <row r="379" spans="1:11" x14ac:dyDescent="0.2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</row>
    <row r="380" spans="1:11" x14ac:dyDescent="0.2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</row>
    <row r="381" spans="1:11" x14ac:dyDescent="0.2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</row>
    <row r="382" spans="1:11" x14ac:dyDescent="0.2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</row>
    <row r="383" spans="1:11" x14ac:dyDescent="0.2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</row>
    <row r="384" spans="1:11" x14ac:dyDescent="0.2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</row>
    <row r="385" spans="1:11" x14ac:dyDescent="0.2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</row>
    <row r="386" spans="1:11" x14ac:dyDescent="0.2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</row>
    <row r="387" spans="1:11" x14ac:dyDescent="0.2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</row>
    <row r="388" spans="1:11" x14ac:dyDescent="0.2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</row>
    <row r="389" spans="1:11" x14ac:dyDescent="0.2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</row>
    <row r="390" spans="1:11" x14ac:dyDescent="0.2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</row>
    <row r="391" spans="1:11" x14ac:dyDescent="0.2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</row>
    <row r="392" spans="1:11" x14ac:dyDescent="0.2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</row>
    <row r="393" spans="1:11" x14ac:dyDescent="0.2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</row>
    <row r="394" spans="1:11" x14ac:dyDescent="0.2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</row>
    <row r="395" spans="1:11" x14ac:dyDescent="0.2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</row>
    <row r="396" spans="1:11" x14ac:dyDescent="0.2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</row>
    <row r="397" spans="1:11" x14ac:dyDescent="0.2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</row>
    <row r="398" spans="1:11" x14ac:dyDescent="0.2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</row>
    <row r="399" spans="1:11" x14ac:dyDescent="0.2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</row>
    <row r="400" spans="1:11" x14ac:dyDescent="0.2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</row>
    <row r="401" spans="1:11" x14ac:dyDescent="0.2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</row>
    <row r="402" spans="1:11" x14ac:dyDescent="0.2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</row>
    <row r="403" spans="1:11" x14ac:dyDescent="0.2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</row>
    <row r="404" spans="1:11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</row>
    <row r="405" spans="1:11" x14ac:dyDescent="0.2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</row>
    <row r="406" spans="1:11" x14ac:dyDescent="0.2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</row>
    <row r="407" spans="1:11" x14ac:dyDescent="0.2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</row>
  </sheetData>
  <mergeCells count="67">
    <mergeCell ref="E37:G37"/>
    <mergeCell ref="H37:K37"/>
    <mergeCell ref="H46:K46"/>
    <mergeCell ref="E41:K41"/>
    <mergeCell ref="E42:G42"/>
    <mergeCell ref="H42:K42"/>
    <mergeCell ref="E43:G43"/>
    <mergeCell ref="H43:K43"/>
    <mergeCell ref="E44:G44"/>
    <mergeCell ref="H44:K44"/>
    <mergeCell ref="E45:G45"/>
    <mergeCell ref="H45:K45"/>
    <mergeCell ref="E46:G46"/>
    <mergeCell ref="E38:G38"/>
    <mergeCell ref="H38:K38"/>
    <mergeCell ref="E39:K39"/>
    <mergeCell ref="A14:D46"/>
    <mergeCell ref="E26:G26"/>
    <mergeCell ref="H26:K26"/>
    <mergeCell ref="E27:G27"/>
    <mergeCell ref="H27:K27"/>
    <mergeCell ref="E16:K16"/>
    <mergeCell ref="E17:G17"/>
    <mergeCell ref="E18:G18"/>
    <mergeCell ref="E19:G19"/>
    <mergeCell ref="E20:G20"/>
    <mergeCell ref="E21:G21"/>
    <mergeCell ref="H17:K17"/>
    <mergeCell ref="H18:K18"/>
    <mergeCell ref="E40:G40"/>
    <mergeCell ref="H40:K40"/>
    <mergeCell ref="H36:K36"/>
    <mergeCell ref="E36:G36"/>
    <mergeCell ref="F10:K10"/>
    <mergeCell ref="E14:K14"/>
    <mergeCell ref="E15:G15"/>
    <mergeCell ref="H15:K15"/>
    <mergeCell ref="H19:K19"/>
    <mergeCell ref="H20:K20"/>
    <mergeCell ref="E33:K33"/>
    <mergeCell ref="E34:G34"/>
    <mergeCell ref="H34:K34"/>
    <mergeCell ref="H21:K21"/>
    <mergeCell ref="E22:K22"/>
    <mergeCell ref="E23:K23"/>
    <mergeCell ref="E24:G24"/>
    <mergeCell ref="H24:K24"/>
    <mergeCell ref="E25:K25"/>
    <mergeCell ref="F1:K1"/>
    <mergeCell ref="F2:K2"/>
    <mergeCell ref="F3:K3"/>
    <mergeCell ref="F4:K4"/>
    <mergeCell ref="F6:K6"/>
    <mergeCell ref="F7:K7"/>
    <mergeCell ref="F8:K8"/>
    <mergeCell ref="F9:K9"/>
    <mergeCell ref="H35:K35"/>
    <mergeCell ref="E31:K31"/>
    <mergeCell ref="E32:G32"/>
    <mergeCell ref="H32:K32"/>
    <mergeCell ref="E28:G28"/>
    <mergeCell ref="H28:K28"/>
    <mergeCell ref="E29:G29"/>
    <mergeCell ref="H29:K29"/>
    <mergeCell ref="E30:G30"/>
    <mergeCell ref="H30:K30"/>
    <mergeCell ref="E35:G3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6"/>
  <sheetViews>
    <sheetView tabSelected="1" workbookViewId="0">
      <selection activeCell="A10" sqref="A10:N10"/>
    </sheetView>
  </sheetViews>
  <sheetFormatPr defaultRowHeight="15" x14ac:dyDescent="0.25"/>
  <cols>
    <col min="1" max="1" width="7.140625" customWidth="1"/>
    <col min="3" max="3" width="35.7109375" customWidth="1"/>
    <col min="4" max="4" width="17.42578125" customWidth="1"/>
    <col min="5" max="5" width="20.85546875" customWidth="1"/>
    <col min="9" max="9" width="11.140625" customWidth="1"/>
    <col min="11" max="11" width="5.5703125" customWidth="1"/>
    <col min="13" max="13" width="10" customWidth="1"/>
    <col min="14" max="14" width="22.5703125" customWidth="1"/>
  </cols>
  <sheetData>
    <row r="1" spans="1:14" ht="15.75" x14ac:dyDescent="0.25">
      <c r="I1" s="28" t="s">
        <v>40</v>
      </c>
      <c r="J1" s="28"/>
      <c r="K1" s="28"/>
      <c r="L1" s="28"/>
      <c r="M1" s="28"/>
      <c r="N1" s="28"/>
    </row>
    <row r="2" spans="1:14" ht="15.75" x14ac:dyDescent="0.25">
      <c r="I2" s="28" t="s">
        <v>43</v>
      </c>
      <c r="J2" s="28"/>
      <c r="K2" s="28"/>
      <c r="L2" s="28"/>
      <c r="M2" s="28"/>
      <c r="N2" s="28"/>
    </row>
    <row r="3" spans="1:14" ht="15.75" x14ac:dyDescent="0.25">
      <c r="I3" s="28" t="s">
        <v>24</v>
      </c>
      <c r="J3" s="28"/>
      <c r="K3" s="28"/>
      <c r="L3" s="28"/>
      <c r="M3" s="28"/>
      <c r="N3" s="28"/>
    </row>
    <row r="4" spans="1:14" ht="15.75" x14ac:dyDescent="0.25">
      <c r="I4" s="28" t="s">
        <v>47</v>
      </c>
      <c r="J4" s="28"/>
      <c r="K4" s="28"/>
      <c r="L4" s="28"/>
      <c r="M4" s="28"/>
      <c r="N4" s="28"/>
    </row>
    <row r="6" spans="1:14" ht="18.75" customHeight="1" x14ac:dyDescent="0.3">
      <c r="A6" s="1"/>
      <c r="B6" s="1"/>
      <c r="C6" s="1"/>
      <c r="D6" s="1"/>
      <c r="E6" s="1"/>
      <c r="F6" s="1"/>
      <c r="G6" s="1"/>
      <c r="H6" s="1"/>
      <c r="I6" s="28" t="s">
        <v>40</v>
      </c>
      <c r="J6" s="28"/>
      <c r="K6" s="28"/>
      <c r="L6" s="28"/>
      <c r="M6" s="28"/>
      <c r="N6" s="28"/>
    </row>
    <row r="7" spans="1:14" ht="18.75" x14ac:dyDescent="0.3">
      <c r="A7" s="1"/>
      <c r="B7" s="1"/>
      <c r="C7" s="1"/>
      <c r="D7" s="1"/>
      <c r="E7" s="1"/>
      <c r="F7" s="1"/>
      <c r="G7" s="1"/>
      <c r="H7" s="1"/>
      <c r="I7" s="28" t="s">
        <v>43</v>
      </c>
      <c r="J7" s="28"/>
      <c r="K7" s="28"/>
      <c r="L7" s="28"/>
      <c r="M7" s="28"/>
      <c r="N7" s="28"/>
    </row>
    <row r="8" spans="1:14" ht="18.75" x14ac:dyDescent="0.3">
      <c r="A8" s="1"/>
      <c r="B8" s="1"/>
      <c r="C8" s="1"/>
      <c r="D8" s="1"/>
      <c r="E8" s="1"/>
      <c r="F8" s="1"/>
      <c r="G8" s="1"/>
      <c r="H8" s="1"/>
      <c r="I8" s="28" t="s">
        <v>24</v>
      </c>
      <c r="J8" s="28"/>
      <c r="K8" s="28"/>
      <c r="L8" s="28"/>
      <c r="M8" s="28"/>
      <c r="N8" s="28"/>
    </row>
    <row r="9" spans="1:14" ht="18.75" x14ac:dyDescent="0.3">
      <c r="A9" s="1"/>
      <c r="B9" s="1"/>
      <c r="C9" s="1"/>
      <c r="D9" s="1"/>
      <c r="E9" s="1"/>
      <c r="F9" s="1"/>
      <c r="G9" s="1"/>
      <c r="H9" s="1"/>
      <c r="I9" s="28" t="s">
        <v>46</v>
      </c>
      <c r="J9" s="28"/>
      <c r="K9" s="28"/>
      <c r="L9" s="28"/>
      <c r="M9" s="28"/>
      <c r="N9" s="28"/>
    </row>
    <row r="10" spans="1:14" ht="60" customHeight="1" thickBot="1" x14ac:dyDescent="0.3">
      <c r="A10" s="50" t="s">
        <v>25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</row>
    <row r="11" spans="1:14" ht="57" customHeight="1" x14ac:dyDescent="0.25">
      <c r="A11" s="70" t="s">
        <v>7</v>
      </c>
      <c r="B11" s="45" t="s">
        <v>8</v>
      </c>
      <c r="C11" s="45"/>
      <c r="D11" s="45" t="s">
        <v>9</v>
      </c>
      <c r="E11" s="52" t="s">
        <v>10</v>
      </c>
      <c r="F11" s="53"/>
      <c r="G11" s="53"/>
      <c r="H11" s="53"/>
      <c r="I11" s="53"/>
      <c r="J11" s="53"/>
      <c r="K11" s="53"/>
      <c r="L11" s="53"/>
      <c r="M11" s="54"/>
      <c r="N11" s="55" t="s">
        <v>13</v>
      </c>
    </row>
    <row r="12" spans="1:14" ht="15.75" x14ac:dyDescent="0.25">
      <c r="A12" s="71"/>
      <c r="B12" s="46"/>
      <c r="C12" s="46"/>
      <c r="D12" s="46"/>
      <c r="E12" s="68" t="s">
        <v>11</v>
      </c>
      <c r="F12" s="46" t="s">
        <v>12</v>
      </c>
      <c r="G12" s="46"/>
      <c r="H12" s="46"/>
      <c r="I12" s="46"/>
      <c r="J12" s="46"/>
      <c r="K12" s="46"/>
      <c r="L12" s="46"/>
      <c r="M12" s="46"/>
      <c r="N12" s="56"/>
    </row>
    <row r="13" spans="1:14" ht="18.75" customHeight="1" x14ac:dyDescent="0.25">
      <c r="A13" s="71"/>
      <c r="B13" s="46"/>
      <c r="C13" s="46"/>
      <c r="D13" s="46"/>
      <c r="E13" s="69"/>
      <c r="F13" s="46" t="s">
        <v>17</v>
      </c>
      <c r="G13" s="46"/>
      <c r="H13" s="46" t="s">
        <v>14</v>
      </c>
      <c r="I13" s="46"/>
      <c r="J13" s="46" t="s">
        <v>15</v>
      </c>
      <c r="K13" s="46"/>
      <c r="L13" s="46" t="s">
        <v>16</v>
      </c>
      <c r="M13" s="46"/>
      <c r="N13" s="57"/>
    </row>
    <row r="14" spans="1:14" ht="18.75" customHeight="1" thickBot="1" x14ac:dyDescent="0.3">
      <c r="A14" s="72"/>
      <c r="B14" s="68"/>
      <c r="C14" s="68"/>
      <c r="D14" s="68"/>
      <c r="E14" s="69"/>
      <c r="F14" s="68"/>
      <c r="G14" s="68"/>
      <c r="H14" s="68"/>
      <c r="I14" s="68"/>
      <c r="J14" s="68"/>
      <c r="K14" s="68"/>
      <c r="L14" s="68"/>
      <c r="M14" s="68"/>
      <c r="N14" s="58"/>
    </row>
    <row r="15" spans="1:14" ht="15.75" x14ac:dyDescent="0.25">
      <c r="A15" s="65"/>
      <c r="B15" s="62" t="s">
        <v>18</v>
      </c>
      <c r="C15" s="62"/>
      <c r="D15" s="13" t="s">
        <v>19</v>
      </c>
      <c r="E15" s="6">
        <f>E16+E17+E18+E19+E20</f>
        <v>601.19999999999993</v>
      </c>
      <c r="F15" s="62">
        <f>F22</f>
        <v>0</v>
      </c>
      <c r="G15" s="62"/>
      <c r="H15" s="62">
        <f t="shared" ref="H15" si="0">H22</f>
        <v>589.14</v>
      </c>
      <c r="I15" s="62"/>
      <c r="J15" s="62">
        <f t="shared" ref="J15" si="1">J22</f>
        <v>12.06</v>
      </c>
      <c r="K15" s="62"/>
      <c r="L15" s="62">
        <f t="shared" ref="L15" si="2">L22</f>
        <v>0</v>
      </c>
      <c r="M15" s="62"/>
      <c r="N15" s="59"/>
    </row>
    <row r="16" spans="1:14" ht="15.75" x14ac:dyDescent="0.25">
      <c r="A16" s="66"/>
      <c r="B16" s="63"/>
      <c r="C16" s="63"/>
      <c r="D16" s="14">
        <v>2019</v>
      </c>
      <c r="E16" s="8">
        <f>SUM(F16:M16)</f>
        <v>601.19999999999993</v>
      </c>
      <c r="F16" s="63">
        <f>F23</f>
        <v>0</v>
      </c>
      <c r="G16" s="63"/>
      <c r="H16" s="63">
        <f t="shared" ref="H16" si="3">H23</f>
        <v>589.14</v>
      </c>
      <c r="I16" s="63"/>
      <c r="J16" s="63">
        <f t="shared" ref="J16" si="4">J23</f>
        <v>12.06</v>
      </c>
      <c r="K16" s="63"/>
      <c r="L16" s="63">
        <f t="shared" ref="L16" si="5">L23</f>
        <v>0</v>
      </c>
      <c r="M16" s="63"/>
      <c r="N16" s="60"/>
    </row>
    <row r="17" spans="1:14" ht="15.75" x14ac:dyDescent="0.25">
      <c r="A17" s="66"/>
      <c r="B17" s="63"/>
      <c r="C17" s="63"/>
      <c r="D17" s="14">
        <v>2020</v>
      </c>
      <c r="E17" s="8">
        <f t="shared" ref="E17:E20" si="6">SUM(F17:M17)</f>
        <v>0</v>
      </c>
      <c r="F17" s="63">
        <f t="shared" ref="F17:L20" si="7">F24</f>
        <v>0</v>
      </c>
      <c r="G17" s="63"/>
      <c r="H17" s="63">
        <f t="shared" si="7"/>
        <v>0</v>
      </c>
      <c r="I17" s="63"/>
      <c r="J17" s="63">
        <f t="shared" si="7"/>
        <v>0</v>
      </c>
      <c r="K17" s="63"/>
      <c r="L17" s="63">
        <f t="shared" si="7"/>
        <v>0</v>
      </c>
      <c r="M17" s="63"/>
      <c r="N17" s="60"/>
    </row>
    <row r="18" spans="1:14" ht="15.75" x14ac:dyDescent="0.25">
      <c r="A18" s="66"/>
      <c r="B18" s="63"/>
      <c r="C18" s="63"/>
      <c r="D18" s="14">
        <v>2021</v>
      </c>
      <c r="E18" s="8">
        <f t="shared" si="6"/>
        <v>0</v>
      </c>
      <c r="F18" s="63">
        <f t="shared" si="7"/>
        <v>0</v>
      </c>
      <c r="G18" s="63"/>
      <c r="H18" s="63">
        <f t="shared" si="7"/>
        <v>0</v>
      </c>
      <c r="I18" s="63"/>
      <c r="J18" s="63">
        <f t="shared" si="7"/>
        <v>0</v>
      </c>
      <c r="K18" s="63"/>
      <c r="L18" s="63">
        <f t="shared" si="7"/>
        <v>0</v>
      </c>
      <c r="M18" s="63"/>
      <c r="N18" s="60"/>
    </row>
    <row r="19" spans="1:14" ht="15.75" x14ac:dyDescent="0.25">
      <c r="A19" s="66"/>
      <c r="B19" s="63"/>
      <c r="C19" s="63"/>
      <c r="D19" s="14">
        <v>2022</v>
      </c>
      <c r="E19" s="8">
        <f t="shared" si="6"/>
        <v>0</v>
      </c>
      <c r="F19" s="63">
        <f t="shared" si="7"/>
        <v>0</v>
      </c>
      <c r="G19" s="63"/>
      <c r="H19" s="63">
        <f t="shared" si="7"/>
        <v>0</v>
      </c>
      <c r="I19" s="63"/>
      <c r="J19" s="63">
        <f t="shared" si="7"/>
        <v>0</v>
      </c>
      <c r="K19" s="63"/>
      <c r="L19" s="63">
        <f t="shared" si="7"/>
        <v>0</v>
      </c>
      <c r="M19" s="63"/>
      <c r="N19" s="60"/>
    </row>
    <row r="20" spans="1:14" ht="13.5" customHeight="1" thickBot="1" x14ac:dyDescent="0.3">
      <c r="A20" s="67"/>
      <c r="B20" s="64"/>
      <c r="C20" s="64"/>
      <c r="D20" s="15">
        <v>2023</v>
      </c>
      <c r="E20" s="10">
        <f t="shared" si="6"/>
        <v>0</v>
      </c>
      <c r="F20" s="64">
        <f t="shared" si="7"/>
        <v>0</v>
      </c>
      <c r="G20" s="64"/>
      <c r="H20" s="64">
        <f t="shared" si="7"/>
        <v>0</v>
      </c>
      <c r="I20" s="64"/>
      <c r="J20" s="64">
        <f t="shared" si="7"/>
        <v>0</v>
      </c>
      <c r="K20" s="64"/>
      <c r="L20" s="64">
        <f t="shared" si="7"/>
        <v>0</v>
      </c>
      <c r="M20" s="64"/>
      <c r="N20" s="61"/>
    </row>
    <row r="21" spans="1:14" ht="24" customHeight="1" thickBot="1" x14ac:dyDescent="0.3">
      <c r="A21" s="24" t="s">
        <v>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  <row r="22" spans="1:14" ht="18.75" customHeight="1" x14ac:dyDescent="0.25">
      <c r="A22" s="75">
        <v>1</v>
      </c>
      <c r="B22" s="78" t="s">
        <v>21</v>
      </c>
      <c r="C22" s="45"/>
      <c r="D22" s="13" t="s">
        <v>19</v>
      </c>
      <c r="E22" s="6">
        <f>E23+E24+E25+E26+E27</f>
        <v>601.19999999999993</v>
      </c>
      <c r="F22" s="48">
        <f t="shared" ref="F22:L22" si="8">F23+F24+F25+F26+F27</f>
        <v>0</v>
      </c>
      <c r="G22" s="49"/>
      <c r="H22" s="48">
        <f t="shared" si="8"/>
        <v>589.14</v>
      </c>
      <c r="I22" s="49"/>
      <c r="J22" s="48">
        <f t="shared" si="8"/>
        <v>12.06</v>
      </c>
      <c r="K22" s="49"/>
      <c r="L22" s="48">
        <f t="shared" si="8"/>
        <v>0</v>
      </c>
      <c r="M22" s="49"/>
      <c r="N22" s="55"/>
    </row>
    <row r="23" spans="1:14" ht="15.75" x14ac:dyDescent="0.25">
      <c r="A23" s="76"/>
      <c r="B23" s="79"/>
      <c r="C23" s="46"/>
      <c r="D23" s="7">
        <v>2019</v>
      </c>
      <c r="E23" s="11">
        <f>SUM(F23:M23)</f>
        <v>601.19999999999993</v>
      </c>
      <c r="F23" s="73">
        <f>F29+F35+F41+F47+F53</f>
        <v>0</v>
      </c>
      <c r="G23" s="74"/>
      <c r="H23" s="73">
        <f t="shared" ref="H23" si="9">H29+H35+H41+H47+H53</f>
        <v>589.14</v>
      </c>
      <c r="I23" s="74"/>
      <c r="J23" s="73">
        <f t="shared" ref="J23" si="10">J29+J35+J41+J47+J53</f>
        <v>12.06</v>
      </c>
      <c r="K23" s="74"/>
      <c r="L23" s="73">
        <f t="shared" ref="L23" si="11">L29+L35+L41+L47+L53</f>
        <v>0</v>
      </c>
      <c r="M23" s="74"/>
      <c r="N23" s="56"/>
    </row>
    <row r="24" spans="1:14" ht="15.75" x14ac:dyDescent="0.25">
      <c r="A24" s="76"/>
      <c r="B24" s="79"/>
      <c r="C24" s="46"/>
      <c r="D24" s="7">
        <v>2020</v>
      </c>
      <c r="E24" s="11">
        <f t="shared" ref="E24:E27" si="12">SUM(F24:M24)</f>
        <v>0</v>
      </c>
      <c r="F24" s="73">
        <f t="shared" ref="F24:L27" si="13">F30+F36+F42+F48+F54</f>
        <v>0</v>
      </c>
      <c r="G24" s="74"/>
      <c r="H24" s="73">
        <f t="shared" si="13"/>
        <v>0</v>
      </c>
      <c r="I24" s="74"/>
      <c r="J24" s="73">
        <f t="shared" si="13"/>
        <v>0</v>
      </c>
      <c r="K24" s="74"/>
      <c r="L24" s="73">
        <f t="shared" si="13"/>
        <v>0</v>
      </c>
      <c r="M24" s="74"/>
      <c r="N24" s="56"/>
    </row>
    <row r="25" spans="1:14" ht="15.75" x14ac:dyDescent="0.25">
      <c r="A25" s="76"/>
      <c r="B25" s="79"/>
      <c r="C25" s="46"/>
      <c r="D25" s="7">
        <v>2021</v>
      </c>
      <c r="E25" s="11">
        <f t="shared" si="12"/>
        <v>0</v>
      </c>
      <c r="F25" s="73">
        <f t="shared" si="13"/>
        <v>0</v>
      </c>
      <c r="G25" s="74"/>
      <c r="H25" s="73">
        <f t="shared" si="13"/>
        <v>0</v>
      </c>
      <c r="I25" s="74"/>
      <c r="J25" s="73">
        <f t="shared" si="13"/>
        <v>0</v>
      </c>
      <c r="K25" s="74"/>
      <c r="L25" s="73">
        <f t="shared" si="13"/>
        <v>0</v>
      </c>
      <c r="M25" s="74"/>
      <c r="N25" s="56"/>
    </row>
    <row r="26" spans="1:14" ht="15.75" x14ac:dyDescent="0.25">
      <c r="A26" s="76"/>
      <c r="B26" s="79"/>
      <c r="C26" s="46"/>
      <c r="D26" s="7">
        <v>2022</v>
      </c>
      <c r="E26" s="11">
        <f t="shared" si="12"/>
        <v>0</v>
      </c>
      <c r="F26" s="73">
        <f t="shared" si="13"/>
        <v>0</v>
      </c>
      <c r="G26" s="74"/>
      <c r="H26" s="73">
        <f t="shared" si="13"/>
        <v>0</v>
      </c>
      <c r="I26" s="74"/>
      <c r="J26" s="73">
        <f t="shared" si="13"/>
        <v>0</v>
      </c>
      <c r="K26" s="74"/>
      <c r="L26" s="73">
        <f t="shared" si="13"/>
        <v>0</v>
      </c>
      <c r="M26" s="74"/>
      <c r="N26" s="56"/>
    </row>
    <row r="27" spans="1:14" ht="28.5" customHeight="1" thickBot="1" x14ac:dyDescent="0.3">
      <c r="A27" s="77"/>
      <c r="B27" s="80"/>
      <c r="C27" s="47"/>
      <c r="D27" s="15">
        <v>2023</v>
      </c>
      <c r="E27" s="12">
        <f t="shared" si="12"/>
        <v>0</v>
      </c>
      <c r="F27" s="73">
        <f t="shared" si="13"/>
        <v>0</v>
      </c>
      <c r="G27" s="74"/>
      <c r="H27" s="73">
        <f t="shared" si="13"/>
        <v>0</v>
      </c>
      <c r="I27" s="74"/>
      <c r="J27" s="73">
        <f t="shared" si="13"/>
        <v>0</v>
      </c>
      <c r="K27" s="74"/>
      <c r="L27" s="73">
        <f t="shared" si="13"/>
        <v>0</v>
      </c>
      <c r="M27" s="74"/>
      <c r="N27" s="81"/>
    </row>
    <row r="28" spans="1:14" ht="15.75" customHeight="1" x14ac:dyDescent="0.25">
      <c r="A28" s="42" t="s">
        <v>26</v>
      </c>
      <c r="B28" s="45" t="s">
        <v>33</v>
      </c>
      <c r="C28" s="45"/>
      <c r="D28" s="13" t="s">
        <v>19</v>
      </c>
      <c r="E28" s="6">
        <f>E29+E30+E31+E32+E33</f>
        <v>0</v>
      </c>
      <c r="F28" s="48">
        <f t="shared" ref="F28" si="14">F29+F30+F31+F32+F33</f>
        <v>0</v>
      </c>
      <c r="G28" s="49"/>
      <c r="H28" s="48">
        <f t="shared" ref="H28" si="15">H29+H30+H31+H32+H33</f>
        <v>0</v>
      </c>
      <c r="I28" s="49"/>
      <c r="J28" s="48">
        <f t="shared" ref="J28" si="16">J29+J30+J31+J32+J33</f>
        <v>0</v>
      </c>
      <c r="K28" s="49"/>
      <c r="L28" s="48">
        <f>L29+L30+L31+L32+L33</f>
        <v>0</v>
      </c>
      <c r="M28" s="49"/>
      <c r="N28" s="55" t="s">
        <v>23</v>
      </c>
    </row>
    <row r="29" spans="1:14" ht="15.75" x14ac:dyDescent="0.25">
      <c r="A29" s="43"/>
      <c r="B29" s="46"/>
      <c r="C29" s="46"/>
      <c r="D29" s="7">
        <v>2019</v>
      </c>
      <c r="E29" s="11">
        <f>SUM(F29:M29)</f>
        <v>0</v>
      </c>
      <c r="F29" s="73">
        <v>0</v>
      </c>
      <c r="G29" s="74"/>
      <c r="H29" s="73">
        <v>0</v>
      </c>
      <c r="I29" s="74"/>
      <c r="J29" s="73">
        <v>0</v>
      </c>
      <c r="K29" s="74"/>
      <c r="L29" s="73">
        <v>0</v>
      </c>
      <c r="M29" s="74"/>
      <c r="N29" s="56"/>
    </row>
    <row r="30" spans="1:14" ht="15.75" x14ac:dyDescent="0.25">
      <c r="A30" s="43"/>
      <c r="B30" s="46"/>
      <c r="C30" s="46"/>
      <c r="D30" s="7">
        <v>2020</v>
      </c>
      <c r="E30" s="11">
        <f t="shared" ref="E30:E33" si="17">SUM(F30:M30)</f>
        <v>0</v>
      </c>
      <c r="F30" s="73">
        <v>0</v>
      </c>
      <c r="G30" s="74"/>
      <c r="H30" s="73">
        <v>0</v>
      </c>
      <c r="I30" s="74"/>
      <c r="J30" s="73">
        <v>0</v>
      </c>
      <c r="K30" s="74"/>
      <c r="L30" s="73">
        <v>0</v>
      </c>
      <c r="M30" s="74"/>
      <c r="N30" s="56"/>
    </row>
    <row r="31" spans="1:14" ht="15.75" x14ac:dyDescent="0.25">
      <c r="A31" s="43"/>
      <c r="B31" s="46"/>
      <c r="C31" s="46"/>
      <c r="D31" s="7">
        <v>2021</v>
      </c>
      <c r="E31" s="11">
        <f t="shared" si="17"/>
        <v>0</v>
      </c>
      <c r="F31" s="73">
        <v>0</v>
      </c>
      <c r="G31" s="74"/>
      <c r="H31" s="73">
        <v>0</v>
      </c>
      <c r="I31" s="74"/>
      <c r="J31" s="73">
        <v>0</v>
      </c>
      <c r="K31" s="74"/>
      <c r="L31" s="73">
        <v>0</v>
      </c>
      <c r="M31" s="74"/>
      <c r="N31" s="56"/>
    </row>
    <row r="32" spans="1:14" ht="15.75" x14ac:dyDescent="0.25">
      <c r="A32" s="43"/>
      <c r="B32" s="46"/>
      <c r="C32" s="46"/>
      <c r="D32" s="7">
        <v>2022</v>
      </c>
      <c r="E32" s="11">
        <f t="shared" si="17"/>
        <v>0</v>
      </c>
      <c r="F32" s="73">
        <v>0</v>
      </c>
      <c r="G32" s="74"/>
      <c r="H32" s="73">
        <v>0</v>
      </c>
      <c r="I32" s="74"/>
      <c r="J32" s="73">
        <v>0</v>
      </c>
      <c r="K32" s="74"/>
      <c r="L32" s="73">
        <v>0</v>
      </c>
      <c r="M32" s="74"/>
      <c r="N32" s="56"/>
    </row>
    <row r="33" spans="1:14" ht="30.75" customHeight="1" thickBot="1" x14ac:dyDescent="0.3">
      <c r="A33" s="44"/>
      <c r="B33" s="47"/>
      <c r="C33" s="47"/>
      <c r="D33" s="9">
        <v>2023</v>
      </c>
      <c r="E33" s="12">
        <f t="shared" si="17"/>
        <v>0</v>
      </c>
      <c r="F33" s="82">
        <v>0</v>
      </c>
      <c r="G33" s="83"/>
      <c r="H33" s="82">
        <v>0</v>
      </c>
      <c r="I33" s="83"/>
      <c r="J33" s="82">
        <v>0</v>
      </c>
      <c r="K33" s="83"/>
      <c r="L33" s="82">
        <v>0</v>
      </c>
      <c r="M33" s="83"/>
      <c r="N33" s="81"/>
    </row>
    <row r="34" spans="1:14" ht="15.75" customHeight="1" x14ac:dyDescent="0.25">
      <c r="A34" s="42" t="s">
        <v>27</v>
      </c>
      <c r="B34" s="45" t="s">
        <v>22</v>
      </c>
      <c r="C34" s="45"/>
      <c r="D34" s="13" t="s">
        <v>19</v>
      </c>
      <c r="E34" s="6">
        <f>E35+E36+E37+E38+E39</f>
        <v>601.19999999999993</v>
      </c>
      <c r="F34" s="48">
        <f t="shared" ref="F34" si="18">F35+F36+F37+F38+F39</f>
        <v>0</v>
      </c>
      <c r="G34" s="49"/>
      <c r="H34" s="48">
        <f t="shared" ref="H34" si="19">H35+H36+H37+H38+H39</f>
        <v>589.14</v>
      </c>
      <c r="I34" s="49"/>
      <c r="J34" s="48">
        <f t="shared" ref="J34" si="20">J35+J36+J37+J38+J39</f>
        <v>12.06</v>
      </c>
      <c r="K34" s="49"/>
      <c r="L34" s="48">
        <f>L35+L36+L37+L38+L39</f>
        <v>0</v>
      </c>
      <c r="M34" s="49"/>
      <c r="N34" s="55" t="s">
        <v>23</v>
      </c>
    </row>
    <row r="35" spans="1:14" ht="15.75" x14ac:dyDescent="0.25">
      <c r="A35" s="43"/>
      <c r="B35" s="46"/>
      <c r="C35" s="46"/>
      <c r="D35" s="7">
        <v>2019</v>
      </c>
      <c r="E35" s="11">
        <f>SUM(F35:M35)</f>
        <v>601.19999999999993</v>
      </c>
      <c r="F35" s="73">
        <v>0</v>
      </c>
      <c r="G35" s="74"/>
      <c r="H35" s="73">
        <v>589.14</v>
      </c>
      <c r="I35" s="74"/>
      <c r="J35" s="73">
        <v>12.06</v>
      </c>
      <c r="K35" s="74"/>
      <c r="L35" s="73">
        <v>0</v>
      </c>
      <c r="M35" s="74"/>
      <c r="N35" s="56"/>
    </row>
    <row r="36" spans="1:14" ht="15.75" x14ac:dyDescent="0.25">
      <c r="A36" s="43"/>
      <c r="B36" s="46"/>
      <c r="C36" s="46"/>
      <c r="D36" s="7">
        <v>2020</v>
      </c>
      <c r="E36" s="11">
        <f t="shared" ref="E36:E39" si="21">SUM(F36:M36)</f>
        <v>0</v>
      </c>
      <c r="F36" s="73">
        <v>0</v>
      </c>
      <c r="G36" s="74"/>
      <c r="H36" s="73">
        <v>0</v>
      </c>
      <c r="I36" s="74"/>
      <c r="J36" s="73">
        <v>0</v>
      </c>
      <c r="K36" s="74"/>
      <c r="L36" s="73">
        <v>0</v>
      </c>
      <c r="M36" s="74"/>
      <c r="N36" s="56"/>
    </row>
    <row r="37" spans="1:14" ht="15.75" x14ac:dyDescent="0.25">
      <c r="A37" s="43"/>
      <c r="B37" s="46"/>
      <c r="C37" s="46"/>
      <c r="D37" s="7">
        <v>2021</v>
      </c>
      <c r="E37" s="11">
        <f t="shared" si="21"/>
        <v>0</v>
      </c>
      <c r="F37" s="73">
        <v>0</v>
      </c>
      <c r="G37" s="74"/>
      <c r="H37" s="73">
        <v>0</v>
      </c>
      <c r="I37" s="74"/>
      <c r="J37" s="73">
        <v>0</v>
      </c>
      <c r="K37" s="74"/>
      <c r="L37" s="73">
        <v>0</v>
      </c>
      <c r="M37" s="74"/>
      <c r="N37" s="56"/>
    </row>
    <row r="38" spans="1:14" ht="15.75" x14ac:dyDescent="0.25">
      <c r="A38" s="43"/>
      <c r="B38" s="46"/>
      <c r="C38" s="46"/>
      <c r="D38" s="7">
        <v>2022</v>
      </c>
      <c r="E38" s="11">
        <f t="shared" si="21"/>
        <v>0</v>
      </c>
      <c r="F38" s="73">
        <v>0</v>
      </c>
      <c r="G38" s="74"/>
      <c r="H38" s="73">
        <v>0</v>
      </c>
      <c r="I38" s="74"/>
      <c r="J38" s="73">
        <v>0</v>
      </c>
      <c r="K38" s="74"/>
      <c r="L38" s="73">
        <v>0</v>
      </c>
      <c r="M38" s="74"/>
      <c r="N38" s="56"/>
    </row>
    <row r="39" spans="1:14" ht="24.75" customHeight="1" thickBot="1" x14ac:dyDescent="0.3">
      <c r="A39" s="44"/>
      <c r="B39" s="47"/>
      <c r="C39" s="47"/>
      <c r="D39" s="9">
        <v>2023</v>
      </c>
      <c r="E39" s="12">
        <f t="shared" si="21"/>
        <v>0</v>
      </c>
      <c r="F39" s="82">
        <v>0</v>
      </c>
      <c r="G39" s="83"/>
      <c r="H39" s="82">
        <v>0</v>
      </c>
      <c r="I39" s="83"/>
      <c r="J39" s="82">
        <v>0</v>
      </c>
      <c r="K39" s="83"/>
      <c r="L39" s="82">
        <v>0</v>
      </c>
      <c r="M39" s="83"/>
      <c r="N39" s="81"/>
    </row>
    <row r="40" spans="1:14" ht="15.75" x14ac:dyDescent="0.25">
      <c r="A40" s="42" t="s">
        <v>36</v>
      </c>
      <c r="B40" s="45" t="s">
        <v>34</v>
      </c>
      <c r="C40" s="45"/>
      <c r="D40" s="13" t="s">
        <v>19</v>
      </c>
      <c r="E40" s="6">
        <f>E41+E42+E43+E44+E45</f>
        <v>0</v>
      </c>
      <c r="F40" s="48">
        <f t="shared" ref="F40" si="22">F41+F42+F43+F44+F45</f>
        <v>0</v>
      </c>
      <c r="G40" s="49"/>
      <c r="H40" s="48">
        <f t="shared" ref="H40" si="23">H41+H42+H43+H44+H45</f>
        <v>0</v>
      </c>
      <c r="I40" s="49"/>
      <c r="J40" s="48">
        <f t="shared" ref="J40" si="24">J41+J42+J43+J44+J45</f>
        <v>0</v>
      </c>
      <c r="K40" s="49"/>
      <c r="L40" s="48">
        <f>L41+L42+L43+L44+L45</f>
        <v>0</v>
      </c>
      <c r="M40" s="49"/>
      <c r="N40" s="55" t="s">
        <v>23</v>
      </c>
    </row>
    <row r="41" spans="1:14" ht="15.75" x14ac:dyDescent="0.25">
      <c r="A41" s="43"/>
      <c r="B41" s="46"/>
      <c r="C41" s="46"/>
      <c r="D41" s="7">
        <v>2019</v>
      </c>
      <c r="E41" s="11">
        <f>SUM(F41:M41)</f>
        <v>0</v>
      </c>
      <c r="F41" s="73">
        <v>0</v>
      </c>
      <c r="G41" s="74"/>
      <c r="H41" s="73">
        <v>0</v>
      </c>
      <c r="I41" s="74"/>
      <c r="J41" s="73">
        <v>0</v>
      </c>
      <c r="K41" s="74"/>
      <c r="L41" s="73">
        <v>0</v>
      </c>
      <c r="M41" s="74"/>
      <c r="N41" s="56"/>
    </row>
    <row r="42" spans="1:14" ht="15.75" x14ac:dyDescent="0.25">
      <c r="A42" s="43"/>
      <c r="B42" s="46"/>
      <c r="C42" s="46"/>
      <c r="D42" s="7">
        <v>2020</v>
      </c>
      <c r="E42" s="11">
        <f t="shared" ref="E42:E45" si="25">SUM(F42:M42)</f>
        <v>0</v>
      </c>
      <c r="F42" s="73">
        <v>0</v>
      </c>
      <c r="G42" s="74"/>
      <c r="H42" s="73">
        <v>0</v>
      </c>
      <c r="I42" s="74"/>
      <c r="J42" s="73">
        <v>0</v>
      </c>
      <c r="K42" s="74"/>
      <c r="L42" s="73">
        <v>0</v>
      </c>
      <c r="M42" s="74"/>
      <c r="N42" s="56"/>
    </row>
    <row r="43" spans="1:14" ht="15.75" x14ac:dyDescent="0.25">
      <c r="A43" s="43"/>
      <c r="B43" s="46"/>
      <c r="C43" s="46"/>
      <c r="D43" s="7">
        <v>2021</v>
      </c>
      <c r="E43" s="11">
        <f t="shared" si="25"/>
        <v>0</v>
      </c>
      <c r="F43" s="73">
        <v>0</v>
      </c>
      <c r="G43" s="74"/>
      <c r="H43" s="73">
        <v>0</v>
      </c>
      <c r="I43" s="74"/>
      <c r="J43" s="73">
        <v>0</v>
      </c>
      <c r="K43" s="74"/>
      <c r="L43" s="73">
        <v>0</v>
      </c>
      <c r="M43" s="74"/>
      <c r="N43" s="56"/>
    </row>
    <row r="44" spans="1:14" ht="15.75" x14ac:dyDescent="0.25">
      <c r="A44" s="43"/>
      <c r="B44" s="46"/>
      <c r="C44" s="46"/>
      <c r="D44" s="7">
        <v>2022</v>
      </c>
      <c r="E44" s="11">
        <f t="shared" si="25"/>
        <v>0</v>
      </c>
      <c r="F44" s="73">
        <v>0</v>
      </c>
      <c r="G44" s="74"/>
      <c r="H44" s="73">
        <v>0</v>
      </c>
      <c r="I44" s="74"/>
      <c r="J44" s="73">
        <v>0</v>
      </c>
      <c r="K44" s="74"/>
      <c r="L44" s="73">
        <v>0</v>
      </c>
      <c r="M44" s="74"/>
      <c r="N44" s="56"/>
    </row>
    <row r="45" spans="1:14" ht="16.5" thickBot="1" x14ac:dyDescent="0.3">
      <c r="A45" s="44"/>
      <c r="B45" s="47"/>
      <c r="C45" s="47"/>
      <c r="D45" s="9">
        <v>2023</v>
      </c>
      <c r="E45" s="12">
        <f t="shared" si="25"/>
        <v>0</v>
      </c>
      <c r="F45" s="82">
        <v>0</v>
      </c>
      <c r="G45" s="83"/>
      <c r="H45" s="82">
        <v>0</v>
      </c>
      <c r="I45" s="83"/>
      <c r="J45" s="82">
        <v>0</v>
      </c>
      <c r="K45" s="83"/>
      <c r="L45" s="82">
        <v>0</v>
      </c>
      <c r="M45" s="83"/>
      <c r="N45" s="81"/>
    </row>
    <row r="46" spans="1:14" ht="15.75" x14ac:dyDescent="0.25">
      <c r="A46" s="42" t="s">
        <v>37</v>
      </c>
      <c r="B46" s="45" t="s">
        <v>35</v>
      </c>
      <c r="C46" s="45"/>
      <c r="D46" s="13" t="s">
        <v>19</v>
      </c>
      <c r="E46" s="6">
        <f>E47+E48+E49+E50+E51</f>
        <v>0</v>
      </c>
      <c r="F46" s="48">
        <f t="shared" ref="F46" si="26">F47+F48+F49+F50+F51</f>
        <v>0</v>
      </c>
      <c r="G46" s="49"/>
      <c r="H46" s="48">
        <f t="shared" ref="H46" si="27">H47+H48+H49+H50+H51</f>
        <v>0</v>
      </c>
      <c r="I46" s="49"/>
      <c r="J46" s="48">
        <f t="shared" ref="J46" si="28">J47+J48+J49+J50+J51</f>
        <v>0</v>
      </c>
      <c r="K46" s="49"/>
      <c r="L46" s="48">
        <f>L47+L48+L49+L50+L51</f>
        <v>0</v>
      </c>
      <c r="M46" s="49"/>
      <c r="N46" s="55" t="s">
        <v>23</v>
      </c>
    </row>
    <row r="47" spans="1:14" ht="15.75" x14ac:dyDescent="0.25">
      <c r="A47" s="43"/>
      <c r="B47" s="46"/>
      <c r="C47" s="46"/>
      <c r="D47" s="7">
        <v>2019</v>
      </c>
      <c r="E47" s="11">
        <f>SUM(F47:M47)</f>
        <v>0</v>
      </c>
      <c r="F47" s="73">
        <v>0</v>
      </c>
      <c r="G47" s="74"/>
      <c r="H47" s="73">
        <v>0</v>
      </c>
      <c r="I47" s="74"/>
      <c r="J47" s="73">
        <v>0</v>
      </c>
      <c r="K47" s="74"/>
      <c r="L47" s="73">
        <v>0</v>
      </c>
      <c r="M47" s="74"/>
      <c r="N47" s="56"/>
    </row>
    <row r="48" spans="1:14" ht="15.75" x14ac:dyDescent="0.25">
      <c r="A48" s="43"/>
      <c r="B48" s="46"/>
      <c r="C48" s="46"/>
      <c r="D48" s="7">
        <v>2020</v>
      </c>
      <c r="E48" s="11">
        <f t="shared" ref="E48:E51" si="29">SUM(F48:M48)</f>
        <v>0</v>
      </c>
      <c r="F48" s="73">
        <v>0</v>
      </c>
      <c r="G48" s="74"/>
      <c r="H48" s="73">
        <v>0</v>
      </c>
      <c r="I48" s="74"/>
      <c r="J48" s="73">
        <v>0</v>
      </c>
      <c r="K48" s="74"/>
      <c r="L48" s="73">
        <v>0</v>
      </c>
      <c r="M48" s="74"/>
      <c r="N48" s="56"/>
    </row>
    <row r="49" spans="1:14" ht="15.75" x14ac:dyDescent="0.25">
      <c r="A49" s="43"/>
      <c r="B49" s="46"/>
      <c r="C49" s="46"/>
      <c r="D49" s="7">
        <v>2021</v>
      </c>
      <c r="E49" s="11">
        <f t="shared" si="29"/>
        <v>0</v>
      </c>
      <c r="F49" s="73">
        <v>0</v>
      </c>
      <c r="G49" s="74"/>
      <c r="H49" s="73">
        <v>0</v>
      </c>
      <c r="I49" s="74"/>
      <c r="J49" s="73">
        <v>0</v>
      </c>
      <c r="K49" s="74"/>
      <c r="L49" s="73">
        <v>0</v>
      </c>
      <c r="M49" s="74"/>
      <c r="N49" s="56"/>
    </row>
    <row r="50" spans="1:14" ht="15.75" x14ac:dyDescent="0.25">
      <c r="A50" s="43"/>
      <c r="B50" s="46"/>
      <c r="C50" s="46"/>
      <c r="D50" s="7">
        <v>2022</v>
      </c>
      <c r="E50" s="11">
        <f t="shared" si="29"/>
        <v>0</v>
      </c>
      <c r="F50" s="73">
        <v>0</v>
      </c>
      <c r="G50" s="74"/>
      <c r="H50" s="73">
        <v>0</v>
      </c>
      <c r="I50" s="74"/>
      <c r="J50" s="73">
        <v>0</v>
      </c>
      <c r="K50" s="74"/>
      <c r="L50" s="73">
        <v>0</v>
      </c>
      <c r="M50" s="74"/>
      <c r="N50" s="56"/>
    </row>
    <row r="51" spans="1:14" ht="16.5" thickBot="1" x14ac:dyDescent="0.3">
      <c r="A51" s="44"/>
      <c r="B51" s="47"/>
      <c r="C51" s="47"/>
      <c r="D51" s="9">
        <v>2023</v>
      </c>
      <c r="E51" s="12">
        <f t="shared" si="29"/>
        <v>0</v>
      </c>
      <c r="F51" s="82">
        <v>0</v>
      </c>
      <c r="G51" s="83"/>
      <c r="H51" s="82">
        <v>0</v>
      </c>
      <c r="I51" s="83"/>
      <c r="J51" s="82">
        <v>0</v>
      </c>
      <c r="K51" s="83"/>
      <c r="L51" s="82">
        <v>0</v>
      </c>
      <c r="M51" s="83"/>
      <c r="N51" s="81"/>
    </row>
    <row r="52" spans="1:14" ht="15.75" x14ac:dyDescent="0.25">
      <c r="A52" s="42" t="s">
        <v>38</v>
      </c>
      <c r="B52" s="45" t="s">
        <v>42</v>
      </c>
      <c r="C52" s="45"/>
      <c r="D52" s="13" t="s">
        <v>19</v>
      </c>
      <c r="E52" s="6">
        <f>E53+E54+E55+E56+E57</f>
        <v>0</v>
      </c>
      <c r="F52" s="48">
        <f t="shared" ref="F52" si="30">F53+F54+F55+F56+F57</f>
        <v>0</v>
      </c>
      <c r="G52" s="49"/>
      <c r="H52" s="48">
        <f t="shared" ref="H52" si="31">H53+H54+H55+H56+H57</f>
        <v>0</v>
      </c>
      <c r="I52" s="49"/>
      <c r="J52" s="48">
        <f>J53+J54+J55+J56+J57</f>
        <v>0</v>
      </c>
      <c r="K52" s="49"/>
      <c r="L52" s="48">
        <f>L53+L54+L55+L56+L57</f>
        <v>0</v>
      </c>
      <c r="M52" s="49"/>
      <c r="N52" s="55" t="s">
        <v>23</v>
      </c>
    </row>
    <row r="53" spans="1:14" ht="15.75" x14ac:dyDescent="0.25">
      <c r="A53" s="43"/>
      <c r="B53" s="46"/>
      <c r="C53" s="46"/>
      <c r="D53" s="7">
        <v>2019</v>
      </c>
      <c r="E53" s="11">
        <f>SUM(F53:M53)</f>
        <v>0</v>
      </c>
      <c r="F53" s="73">
        <v>0</v>
      </c>
      <c r="G53" s="74"/>
      <c r="H53" s="73">
        <v>0</v>
      </c>
      <c r="I53" s="74"/>
      <c r="J53" s="73">
        <v>0</v>
      </c>
      <c r="K53" s="74"/>
      <c r="L53" s="73">
        <v>0</v>
      </c>
      <c r="M53" s="74"/>
      <c r="N53" s="56"/>
    </row>
    <row r="54" spans="1:14" ht="15.75" x14ac:dyDescent="0.25">
      <c r="A54" s="43"/>
      <c r="B54" s="46"/>
      <c r="C54" s="46"/>
      <c r="D54" s="7">
        <v>2020</v>
      </c>
      <c r="E54" s="11">
        <f t="shared" ref="E54:E57" si="32">SUM(F54:M54)</f>
        <v>0</v>
      </c>
      <c r="F54" s="73">
        <v>0</v>
      </c>
      <c r="G54" s="74"/>
      <c r="H54" s="73">
        <v>0</v>
      </c>
      <c r="I54" s="74"/>
      <c r="J54" s="73">
        <v>0</v>
      </c>
      <c r="K54" s="74"/>
      <c r="L54" s="73">
        <v>0</v>
      </c>
      <c r="M54" s="74"/>
      <c r="N54" s="56"/>
    </row>
    <row r="55" spans="1:14" ht="15.75" x14ac:dyDescent="0.25">
      <c r="A55" s="43"/>
      <c r="B55" s="46"/>
      <c r="C55" s="46"/>
      <c r="D55" s="7">
        <v>2021</v>
      </c>
      <c r="E55" s="11">
        <f t="shared" si="32"/>
        <v>0</v>
      </c>
      <c r="F55" s="73">
        <v>0</v>
      </c>
      <c r="G55" s="74"/>
      <c r="H55" s="73">
        <v>0</v>
      </c>
      <c r="I55" s="74"/>
      <c r="J55" s="73">
        <v>0</v>
      </c>
      <c r="K55" s="74"/>
      <c r="L55" s="73">
        <v>0</v>
      </c>
      <c r="M55" s="74"/>
      <c r="N55" s="56"/>
    </row>
    <row r="56" spans="1:14" ht="15.75" x14ac:dyDescent="0.25">
      <c r="A56" s="43"/>
      <c r="B56" s="46"/>
      <c r="C56" s="46"/>
      <c r="D56" s="7">
        <v>2022</v>
      </c>
      <c r="E56" s="11">
        <f t="shared" si="32"/>
        <v>0</v>
      </c>
      <c r="F56" s="73">
        <v>0</v>
      </c>
      <c r="G56" s="74"/>
      <c r="H56" s="73">
        <v>0</v>
      </c>
      <c r="I56" s="74"/>
      <c r="J56" s="73">
        <v>0</v>
      </c>
      <c r="K56" s="74"/>
      <c r="L56" s="73">
        <v>0</v>
      </c>
      <c r="M56" s="74"/>
      <c r="N56" s="56"/>
    </row>
    <row r="57" spans="1:14" ht="16.5" thickBot="1" x14ac:dyDescent="0.3">
      <c r="A57" s="44"/>
      <c r="B57" s="47"/>
      <c r="C57" s="47"/>
      <c r="D57" s="9">
        <v>2023</v>
      </c>
      <c r="E57" s="12">
        <f t="shared" si="32"/>
        <v>0</v>
      </c>
      <c r="F57" s="82">
        <v>0</v>
      </c>
      <c r="G57" s="83"/>
      <c r="H57" s="84">
        <v>0</v>
      </c>
      <c r="I57" s="85"/>
      <c r="J57" s="82">
        <f>692.5344+14.13336-706.66776</f>
        <v>0</v>
      </c>
      <c r="K57" s="83"/>
      <c r="L57" s="82">
        <v>0</v>
      </c>
      <c r="M57" s="83"/>
      <c r="N57" s="81"/>
    </row>
    <row r="58" spans="1:14" ht="18.75" x14ac:dyDescent="0.3">
      <c r="A58" s="1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</row>
    <row r="59" spans="1:14" ht="18.75" x14ac:dyDescent="0.3">
      <c r="A59" s="1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</row>
    <row r="60" spans="1:14" ht="18.75" x14ac:dyDescent="0.3">
      <c r="A60" s="1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</row>
    <row r="61" spans="1:14" ht="18.75" x14ac:dyDescent="0.3">
      <c r="A61" s="1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</row>
    <row r="62" spans="1:14" ht="18.75" x14ac:dyDescent="0.3">
      <c r="A62" s="1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</row>
    <row r="63" spans="1:14" ht="18.75" x14ac:dyDescent="0.3">
      <c r="A63" s="1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</row>
    <row r="64" spans="1:14" ht="18.75" x14ac:dyDescent="0.3">
      <c r="A64" s="1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</row>
    <row r="65" spans="1:14" ht="18.75" x14ac:dyDescent="0.3">
      <c r="A65" s="1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</row>
    <row r="66" spans="1:14" ht="18.75" x14ac:dyDescent="0.3">
      <c r="A66" s="1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</row>
    <row r="67" spans="1:14" ht="18.75" x14ac:dyDescent="0.3">
      <c r="A67" s="1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</row>
    <row r="68" spans="1:14" ht="18.75" x14ac:dyDescent="0.3">
      <c r="A68" s="1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</row>
    <row r="69" spans="1:14" ht="18.75" x14ac:dyDescent="0.3">
      <c r="A69" s="1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</row>
    <row r="70" spans="1:14" ht="18.75" x14ac:dyDescent="0.3">
      <c r="A70" s="1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</row>
    <row r="71" spans="1:14" ht="18.75" x14ac:dyDescent="0.3">
      <c r="A71" s="1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</row>
    <row r="72" spans="1:14" ht="18.75" x14ac:dyDescent="0.3">
      <c r="A72" s="1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</row>
    <row r="73" spans="1:14" ht="18.75" x14ac:dyDescent="0.3">
      <c r="A73" s="1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</row>
    <row r="74" spans="1:14" ht="18.75" x14ac:dyDescent="0.3">
      <c r="A74" s="1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</row>
    <row r="75" spans="1:14" ht="18.75" x14ac:dyDescent="0.3">
      <c r="A75" s="1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</row>
    <row r="76" spans="1:14" ht="18.75" x14ac:dyDescent="0.3">
      <c r="A76" s="1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</row>
    <row r="77" spans="1:14" ht="18.75" x14ac:dyDescent="0.3">
      <c r="A77" s="1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</row>
    <row r="78" spans="1:14" ht="18.75" x14ac:dyDescent="0.3">
      <c r="A78" s="1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</row>
    <row r="79" spans="1:14" ht="18.75" x14ac:dyDescent="0.3">
      <c r="A79" s="1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</row>
    <row r="80" spans="1:14" ht="18.75" x14ac:dyDescent="0.3">
      <c r="A80" s="1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</row>
    <row r="81" spans="1:14" ht="18.75" x14ac:dyDescent="0.3">
      <c r="A81" s="1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</row>
    <row r="82" spans="1:14" ht="18.75" x14ac:dyDescent="0.3">
      <c r="A82" s="1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</row>
    <row r="83" spans="1:14" ht="18.75" x14ac:dyDescent="0.3">
      <c r="A83" s="1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</row>
    <row r="84" spans="1:14" ht="18.75" x14ac:dyDescent="0.3">
      <c r="A84" s="1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</row>
    <row r="85" spans="1:14" ht="18.75" x14ac:dyDescent="0.3">
      <c r="A85" s="1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</row>
    <row r="86" spans="1:14" ht="18.75" x14ac:dyDescent="0.3">
      <c r="A86" s="1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</row>
    <row r="87" spans="1:14" ht="18.75" x14ac:dyDescent="0.3">
      <c r="A87" s="1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</row>
    <row r="88" spans="1:14" ht="18.75" x14ac:dyDescent="0.3">
      <c r="A88" s="1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</row>
    <row r="89" spans="1:14" ht="18.75" x14ac:dyDescent="0.3">
      <c r="A89" s="1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</row>
    <row r="90" spans="1:14" ht="18.75" x14ac:dyDescent="0.3">
      <c r="A90" s="1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</row>
    <row r="91" spans="1:14" ht="18.75" x14ac:dyDescent="0.3">
      <c r="A91" s="1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</row>
    <row r="92" spans="1:14" ht="18.75" x14ac:dyDescent="0.3">
      <c r="A92" s="1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</row>
    <row r="93" spans="1:14" ht="18.75" x14ac:dyDescent="0.3">
      <c r="A93" s="1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</row>
    <row r="94" spans="1:14" ht="18.75" x14ac:dyDescent="0.3">
      <c r="A94" s="1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</row>
    <row r="95" spans="1:14" ht="18.75" x14ac:dyDescent="0.3">
      <c r="A95" s="1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</row>
    <row r="96" spans="1:14" ht="18.75" x14ac:dyDescent="0.3">
      <c r="A96" s="1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</row>
    <row r="97" spans="1:14" ht="18.75" x14ac:dyDescent="0.3">
      <c r="A97" s="1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</row>
    <row r="98" spans="1:14" ht="18.75" x14ac:dyDescent="0.3">
      <c r="A98" s="1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</row>
    <row r="99" spans="1:14" ht="18.75" x14ac:dyDescent="0.3">
      <c r="A99" s="1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</row>
    <row r="100" spans="1:14" ht="18.75" x14ac:dyDescent="0.3">
      <c r="A100" s="1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</row>
    <row r="101" spans="1:14" ht="18.75" x14ac:dyDescent="0.3">
      <c r="A101" s="1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</row>
    <row r="102" spans="1:14" ht="18.75" x14ac:dyDescent="0.3">
      <c r="A102" s="1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</row>
    <row r="103" spans="1:14" ht="18.75" x14ac:dyDescent="0.3">
      <c r="A103" s="1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</row>
    <row r="104" spans="1:14" ht="18.75" x14ac:dyDescent="0.3">
      <c r="A104" s="1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</row>
    <row r="105" spans="1:14" ht="18.75" x14ac:dyDescent="0.3">
      <c r="A105" s="1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</row>
    <row r="106" spans="1:14" ht="18.75" x14ac:dyDescent="0.3">
      <c r="A106" s="1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</row>
    <row r="107" spans="1:14" ht="18.75" x14ac:dyDescent="0.3">
      <c r="A107" s="1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</row>
    <row r="108" spans="1:14" ht="18.75" x14ac:dyDescent="0.3">
      <c r="A108" s="1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</row>
    <row r="109" spans="1:14" ht="18.75" x14ac:dyDescent="0.3">
      <c r="A109" s="1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</row>
    <row r="110" spans="1:14" ht="18.75" x14ac:dyDescent="0.3">
      <c r="A110" s="1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</row>
    <row r="111" spans="1:14" ht="18.75" x14ac:dyDescent="0.3">
      <c r="A111" s="1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</row>
    <row r="112" spans="1:14" ht="18.75" x14ac:dyDescent="0.3">
      <c r="A112" s="1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</row>
    <row r="113" spans="1:14" ht="18.75" x14ac:dyDescent="0.3">
      <c r="A113" s="1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</row>
    <row r="114" spans="1:14" ht="18.75" x14ac:dyDescent="0.3">
      <c r="A114" s="1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</row>
    <row r="115" spans="1:14" ht="18.75" x14ac:dyDescent="0.3">
      <c r="A115" s="1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</row>
    <row r="116" spans="1:14" ht="18.75" x14ac:dyDescent="0.3">
      <c r="A116" s="1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</row>
    <row r="117" spans="1:14" ht="18.75" x14ac:dyDescent="0.3">
      <c r="A117" s="1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</row>
    <row r="118" spans="1:14" ht="18.75" x14ac:dyDescent="0.3">
      <c r="A118" s="1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</row>
    <row r="119" spans="1:14" ht="18.75" x14ac:dyDescent="0.3">
      <c r="A119" s="1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</row>
    <row r="120" spans="1:14" ht="18.75" x14ac:dyDescent="0.3">
      <c r="A120" s="1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</row>
    <row r="121" spans="1:14" ht="18.75" x14ac:dyDescent="0.3">
      <c r="A121" s="1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</row>
    <row r="122" spans="1:14" ht="18.75" x14ac:dyDescent="0.3">
      <c r="A122" s="1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</row>
    <row r="123" spans="1:14" ht="18.75" x14ac:dyDescent="0.3">
      <c r="A123" s="1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</row>
    <row r="124" spans="1:14" ht="18.75" x14ac:dyDescent="0.3">
      <c r="A124" s="1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</row>
    <row r="125" spans="1:14" ht="18.75" x14ac:dyDescent="0.3">
      <c r="A125" s="1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</row>
    <row r="126" spans="1:14" ht="18.75" x14ac:dyDescent="0.3">
      <c r="A126" s="1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</row>
    <row r="127" spans="1:14" ht="18.75" x14ac:dyDescent="0.3">
      <c r="A127" s="1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</row>
    <row r="128" spans="1:14" ht="18.75" x14ac:dyDescent="0.3">
      <c r="A128" s="1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</row>
    <row r="129" spans="1:14" ht="18.75" x14ac:dyDescent="0.3">
      <c r="A129" s="1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</row>
    <row r="130" spans="1:14" ht="18.75" x14ac:dyDescent="0.3">
      <c r="A130" s="1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</row>
    <row r="131" spans="1:14" ht="18.75" x14ac:dyDescent="0.3">
      <c r="A131" s="1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</row>
    <row r="132" spans="1:14" ht="18.75" x14ac:dyDescent="0.3">
      <c r="A132" s="1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</row>
    <row r="133" spans="1:14" ht="18.75" x14ac:dyDescent="0.3">
      <c r="A133" s="1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</row>
    <row r="134" spans="1:14" ht="18.75" x14ac:dyDescent="0.3">
      <c r="A134" s="1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</row>
    <row r="135" spans="1:14" ht="18.75" x14ac:dyDescent="0.3">
      <c r="A135" s="1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</row>
    <row r="136" spans="1:14" ht="18.75" x14ac:dyDescent="0.3">
      <c r="A136" s="1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</row>
    <row r="137" spans="1:14" ht="18.75" x14ac:dyDescent="0.3">
      <c r="A137" s="1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</row>
    <row r="138" spans="1:14" ht="18.75" x14ac:dyDescent="0.3">
      <c r="A138" s="1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</row>
    <row r="139" spans="1:14" ht="18.75" x14ac:dyDescent="0.3">
      <c r="A139" s="1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</row>
    <row r="140" spans="1:14" ht="18.75" x14ac:dyDescent="0.3">
      <c r="A140" s="1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</row>
    <row r="141" spans="1:14" ht="18.75" x14ac:dyDescent="0.3">
      <c r="A141" s="1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</row>
    <row r="142" spans="1:14" ht="18.75" x14ac:dyDescent="0.3">
      <c r="A142" s="1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</row>
    <row r="143" spans="1:14" ht="18.75" x14ac:dyDescent="0.3">
      <c r="A143" s="1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</row>
    <row r="144" spans="1:14" ht="18.75" x14ac:dyDescent="0.3">
      <c r="A144" s="1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</row>
    <row r="145" spans="1:14" ht="18.75" x14ac:dyDescent="0.3">
      <c r="A145" s="1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</row>
    <row r="146" spans="1:14" ht="18.75" x14ac:dyDescent="0.3">
      <c r="A146" s="1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</row>
    <row r="147" spans="1:14" ht="18.75" x14ac:dyDescent="0.3">
      <c r="A147" s="1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</row>
    <row r="148" spans="1:14" ht="18.75" x14ac:dyDescent="0.3">
      <c r="A148" s="1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</row>
    <row r="149" spans="1:14" ht="18.75" x14ac:dyDescent="0.3">
      <c r="A149" s="1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</row>
    <row r="150" spans="1:14" ht="18.75" x14ac:dyDescent="0.3">
      <c r="A150" s="1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</row>
    <row r="151" spans="1:14" ht="18.75" x14ac:dyDescent="0.3">
      <c r="A151" s="1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</row>
    <row r="152" spans="1:14" ht="18.75" x14ac:dyDescent="0.3">
      <c r="A152" s="1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</row>
    <row r="153" spans="1:14" ht="18.75" x14ac:dyDescent="0.3">
      <c r="A153" s="1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</row>
    <row r="154" spans="1:14" ht="18.75" x14ac:dyDescent="0.3">
      <c r="A154" s="1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</row>
    <row r="155" spans="1:14" ht="18.75" x14ac:dyDescent="0.3">
      <c r="A155" s="1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</row>
    <row r="156" spans="1:14" ht="18.75" x14ac:dyDescent="0.3">
      <c r="A156" s="1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</row>
    <row r="157" spans="1:14" ht="18.75" x14ac:dyDescent="0.3">
      <c r="A157" s="1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</row>
    <row r="158" spans="1:14" ht="18.75" x14ac:dyDescent="0.3">
      <c r="A158" s="1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</row>
    <row r="159" spans="1:14" ht="18.75" x14ac:dyDescent="0.3">
      <c r="A159" s="1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</row>
    <row r="160" spans="1:14" ht="18.75" x14ac:dyDescent="0.3">
      <c r="A160" s="1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</row>
    <row r="161" spans="1:14" ht="18.75" x14ac:dyDescent="0.3">
      <c r="A161" s="1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</row>
    <row r="162" spans="1:14" ht="18.75" x14ac:dyDescent="0.3">
      <c r="A162" s="1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</row>
    <row r="163" spans="1:14" ht="18.75" x14ac:dyDescent="0.3">
      <c r="A163" s="1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</row>
    <row r="164" spans="1:14" ht="18.75" x14ac:dyDescent="0.3">
      <c r="A164" s="1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</row>
    <row r="165" spans="1:14" ht="18.75" x14ac:dyDescent="0.3">
      <c r="A165" s="1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</row>
    <row r="166" spans="1:14" ht="18.75" x14ac:dyDescent="0.3">
      <c r="A166" s="1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</row>
    <row r="167" spans="1:14" ht="18.75" x14ac:dyDescent="0.3">
      <c r="A167" s="1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</row>
    <row r="168" spans="1:14" ht="18.75" x14ac:dyDescent="0.3">
      <c r="A168" s="1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</row>
    <row r="169" spans="1:14" ht="18.75" x14ac:dyDescent="0.3">
      <c r="A169" s="1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</row>
    <row r="170" spans="1:14" ht="18.75" x14ac:dyDescent="0.3">
      <c r="A170" s="1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</row>
    <row r="171" spans="1:14" ht="18.75" x14ac:dyDescent="0.3">
      <c r="A171" s="1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</row>
    <row r="172" spans="1:14" ht="18.75" x14ac:dyDescent="0.3">
      <c r="A172" s="1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</row>
    <row r="173" spans="1:14" ht="18.75" x14ac:dyDescent="0.3">
      <c r="A173" s="1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</row>
    <row r="174" spans="1:14" ht="18.75" x14ac:dyDescent="0.3">
      <c r="A174" s="1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</row>
    <row r="175" spans="1:14" ht="18.75" x14ac:dyDescent="0.3">
      <c r="A175" s="1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</row>
    <row r="176" spans="1:14" ht="18.75" x14ac:dyDescent="0.3">
      <c r="A176" s="1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</row>
    <row r="177" spans="1:14" ht="18.75" x14ac:dyDescent="0.3">
      <c r="A177" s="1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</row>
    <row r="178" spans="1:14" ht="18.75" x14ac:dyDescent="0.3">
      <c r="A178" s="1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</row>
    <row r="179" spans="1:14" ht="18.75" x14ac:dyDescent="0.3">
      <c r="A179" s="1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</row>
    <row r="180" spans="1:14" ht="18.75" x14ac:dyDescent="0.3">
      <c r="A180" s="1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</row>
    <row r="181" spans="1:14" ht="18.75" x14ac:dyDescent="0.3">
      <c r="A181" s="1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</row>
    <row r="182" spans="1:14" ht="18.75" x14ac:dyDescent="0.3">
      <c r="A182" s="1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</row>
    <row r="183" spans="1:14" ht="18.75" x14ac:dyDescent="0.3">
      <c r="A183" s="1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</row>
    <row r="184" spans="1:14" ht="18.75" x14ac:dyDescent="0.3">
      <c r="A184" s="1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</row>
    <row r="185" spans="1:14" ht="18.75" x14ac:dyDescent="0.3">
      <c r="A185" s="1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</row>
    <row r="186" spans="1:14" ht="18.75" x14ac:dyDescent="0.3">
      <c r="A186" s="1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</row>
    <row r="187" spans="1:14" ht="18.75" x14ac:dyDescent="0.3">
      <c r="A187" s="1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</row>
    <row r="188" spans="1:14" ht="18.75" x14ac:dyDescent="0.3">
      <c r="A188" s="1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</row>
    <row r="189" spans="1:14" ht="18.75" x14ac:dyDescent="0.3">
      <c r="A189" s="1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</row>
    <row r="190" spans="1:14" ht="18.75" x14ac:dyDescent="0.3">
      <c r="A190" s="1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</row>
    <row r="191" spans="1:14" ht="18.75" x14ac:dyDescent="0.3">
      <c r="A191" s="1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</row>
    <row r="192" spans="1:14" ht="18.75" x14ac:dyDescent="0.3">
      <c r="A192" s="1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</row>
    <row r="193" spans="1:14" ht="18.75" x14ac:dyDescent="0.3">
      <c r="A193" s="1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</row>
    <row r="194" spans="1:14" ht="18.75" x14ac:dyDescent="0.3">
      <c r="A194" s="1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</row>
    <row r="195" spans="1:14" ht="18.75" x14ac:dyDescent="0.3">
      <c r="A195" s="1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</row>
    <row r="196" spans="1:14" ht="18.75" x14ac:dyDescent="0.3">
      <c r="A196" s="1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</row>
    <row r="197" spans="1:14" ht="18.75" x14ac:dyDescent="0.3">
      <c r="A197" s="1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</row>
    <row r="198" spans="1:14" ht="18.75" x14ac:dyDescent="0.3">
      <c r="A198" s="1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</row>
    <row r="199" spans="1:14" ht="18.75" x14ac:dyDescent="0.3">
      <c r="A199" s="1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</row>
    <row r="200" spans="1:14" ht="18.75" x14ac:dyDescent="0.3">
      <c r="A200" s="1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</row>
    <row r="201" spans="1:14" ht="18.75" x14ac:dyDescent="0.3">
      <c r="A201" s="1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</row>
    <row r="202" spans="1:14" ht="18.75" x14ac:dyDescent="0.3">
      <c r="A202" s="1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</row>
    <row r="203" spans="1:14" ht="18.75" x14ac:dyDescent="0.3">
      <c r="A203" s="1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</row>
    <row r="204" spans="1:14" ht="18.75" x14ac:dyDescent="0.3">
      <c r="A204" s="1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</row>
    <row r="205" spans="1:14" ht="18.75" x14ac:dyDescent="0.3">
      <c r="A205" s="1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</row>
    <row r="206" spans="1:14" ht="18.75" x14ac:dyDescent="0.3">
      <c r="A206" s="1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</row>
    <row r="207" spans="1:14" ht="18.75" x14ac:dyDescent="0.3">
      <c r="A207" s="1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</row>
    <row r="208" spans="1:14" ht="18.75" x14ac:dyDescent="0.3">
      <c r="A208" s="1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</row>
    <row r="209" spans="1:14" ht="18.75" x14ac:dyDescent="0.3">
      <c r="A209" s="1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</row>
    <row r="210" spans="1:14" ht="18.75" x14ac:dyDescent="0.3">
      <c r="A210" s="1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</row>
    <row r="211" spans="1:14" ht="18.75" x14ac:dyDescent="0.3">
      <c r="A211" s="1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</row>
    <row r="212" spans="1:14" ht="18.75" x14ac:dyDescent="0.3">
      <c r="A212" s="1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</row>
    <row r="213" spans="1:14" ht="18.75" x14ac:dyDescent="0.3">
      <c r="A213" s="1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</row>
    <row r="214" spans="1:14" ht="18.75" x14ac:dyDescent="0.3">
      <c r="A214" s="1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</row>
    <row r="215" spans="1:14" ht="18.75" x14ac:dyDescent="0.3">
      <c r="A215" s="1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</row>
    <row r="216" spans="1:14" ht="18.75" x14ac:dyDescent="0.3">
      <c r="A216" s="1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</row>
    <row r="217" spans="1:14" ht="18.75" x14ac:dyDescent="0.3">
      <c r="A217" s="1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</row>
    <row r="218" spans="1:14" ht="18.75" x14ac:dyDescent="0.3">
      <c r="A218" s="1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</row>
    <row r="219" spans="1:14" ht="18.75" x14ac:dyDescent="0.3">
      <c r="A219" s="1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</row>
    <row r="220" spans="1:14" ht="18.75" x14ac:dyDescent="0.3">
      <c r="A220" s="1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</row>
    <row r="221" spans="1:14" ht="18.75" x14ac:dyDescent="0.3">
      <c r="A221" s="1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</row>
    <row r="222" spans="1:14" ht="18.75" x14ac:dyDescent="0.3">
      <c r="A222" s="1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</row>
    <row r="223" spans="1:14" ht="18.75" x14ac:dyDescent="0.3">
      <c r="A223" s="1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</row>
    <row r="224" spans="1:14" ht="18.75" x14ac:dyDescent="0.3">
      <c r="A224" s="1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</row>
    <row r="225" spans="1:14" ht="18.75" x14ac:dyDescent="0.3">
      <c r="A225" s="1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</row>
    <row r="226" spans="1:14" ht="18.75" x14ac:dyDescent="0.3">
      <c r="A226" s="1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</row>
    <row r="227" spans="1:14" ht="18.75" x14ac:dyDescent="0.3">
      <c r="A227" s="1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</row>
    <row r="228" spans="1:14" ht="18.75" x14ac:dyDescent="0.3">
      <c r="A228" s="1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</row>
    <row r="229" spans="1:14" ht="18.75" x14ac:dyDescent="0.3">
      <c r="A229" s="1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</row>
    <row r="230" spans="1:14" ht="18.75" x14ac:dyDescent="0.3">
      <c r="A230" s="1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</row>
    <row r="231" spans="1:14" ht="18.75" x14ac:dyDescent="0.3">
      <c r="A231" s="1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</row>
    <row r="232" spans="1:14" ht="18.75" x14ac:dyDescent="0.3">
      <c r="A232" s="1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</row>
    <row r="233" spans="1:14" ht="18.75" x14ac:dyDescent="0.3">
      <c r="A233" s="1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</row>
    <row r="234" spans="1:14" ht="18.75" x14ac:dyDescent="0.3">
      <c r="A234" s="1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</row>
    <row r="235" spans="1:14" ht="18.75" x14ac:dyDescent="0.3">
      <c r="A235" s="1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</row>
    <row r="236" spans="1:14" ht="18.75" x14ac:dyDescent="0.3">
      <c r="A236" s="1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</row>
    <row r="237" spans="1:14" ht="18.75" x14ac:dyDescent="0.3">
      <c r="A237" s="1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</row>
    <row r="238" spans="1:14" ht="18.75" x14ac:dyDescent="0.3">
      <c r="A238" s="1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</row>
    <row r="239" spans="1:14" ht="18.75" x14ac:dyDescent="0.3">
      <c r="A239" s="1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</row>
    <row r="240" spans="1:14" ht="18.75" x14ac:dyDescent="0.3">
      <c r="A240" s="1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</row>
    <row r="241" spans="1:14" ht="18.75" x14ac:dyDescent="0.3">
      <c r="A241" s="1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</row>
    <row r="242" spans="1:14" ht="18.75" x14ac:dyDescent="0.3">
      <c r="A242" s="1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</row>
    <row r="243" spans="1:14" ht="18.75" x14ac:dyDescent="0.3">
      <c r="A243" s="1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</row>
    <row r="244" spans="1:14" ht="18.75" x14ac:dyDescent="0.3">
      <c r="A244" s="1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</row>
    <row r="245" spans="1:14" ht="18.75" x14ac:dyDescent="0.3">
      <c r="A245" s="1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</row>
    <row r="246" spans="1:14" ht="18.75" x14ac:dyDescent="0.3">
      <c r="A246" s="1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</row>
  </sheetData>
  <mergeCells count="210">
    <mergeCell ref="I1:N1"/>
    <mergeCell ref="I2:N2"/>
    <mergeCell ref="I3:N3"/>
    <mergeCell ref="I4:N4"/>
    <mergeCell ref="A52:A57"/>
    <mergeCell ref="B52:C57"/>
    <mergeCell ref="F52:G52"/>
    <mergeCell ref="H52:I52"/>
    <mergeCell ref="J52:K52"/>
    <mergeCell ref="L52:M52"/>
    <mergeCell ref="I7:N7"/>
    <mergeCell ref="I8:N8"/>
    <mergeCell ref="I9:N9"/>
    <mergeCell ref="N52:N57"/>
    <mergeCell ref="F53:G53"/>
    <mergeCell ref="H53:I53"/>
    <mergeCell ref="J53:K53"/>
    <mergeCell ref="L53:M53"/>
    <mergeCell ref="F54:G54"/>
    <mergeCell ref="H54:I54"/>
    <mergeCell ref="J54:K54"/>
    <mergeCell ref="L54:M54"/>
    <mergeCell ref="F55:G55"/>
    <mergeCell ref="H55:I55"/>
    <mergeCell ref="J55:K55"/>
    <mergeCell ref="L55:M55"/>
    <mergeCell ref="F56:G56"/>
    <mergeCell ref="H56:I56"/>
    <mergeCell ref="J56:K56"/>
    <mergeCell ref="L56:M56"/>
    <mergeCell ref="F57:G57"/>
    <mergeCell ref="H57:I57"/>
    <mergeCell ref="J57:K57"/>
    <mergeCell ref="L57:M57"/>
    <mergeCell ref="N46:N51"/>
    <mergeCell ref="F47:G47"/>
    <mergeCell ref="H47:I47"/>
    <mergeCell ref="J47:K47"/>
    <mergeCell ref="L47:M47"/>
    <mergeCell ref="F48:G48"/>
    <mergeCell ref="H48:I48"/>
    <mergeCell ref="J48:K48"/>
    <mergeCell ref="L48:M48"/>
    <mergeCell ref="F49:G49"/>
    <mergeCell ref="H49:I49"/>
    <mergeCell ref="J49:K49"/>
    <mergeCell ref="L49:M49"/>
    <mergeCell ref="F50:G50"/>
    <mergeCell ref="H50:I50"/>
    <mergeCell ref="J50:K50"/>
    <mergeCell ref="L50:M50"/>
    <mergeCell ref="F51:G51"/>
    <mergeCell ref="H51:I51"/>
    <mergeCell ref="J51:K51"/>
    <mergeCell ref="L51:M51"/>
    <mergeCell ref="A46:A51"/>
    <mergeCell ref="B46:C51"/>
    <mergeCell ref="F46:G46"/>
    <mergeCell ref="H46:I46"/>
    <mergeCell ref="J46:K46"/>
    <mergeCell ref="L46:M46"/>
    <mergeCell ref="A40:A45"/>
    <mergeCell ref="B40:C45"/>
    <mergeCell ref="F40:G40"/>
    <mergeCell ref="H40:I40"/>
    <mergeCell ref="J40:K40"/>
    <mergeCell ref="L40:M40"/>
    <mergeCell ref="N40:N45"/>
    <mergeCell ref="F41:G41"/>
    <mergeCell ref="H41:I41"/>
    <mergeCell ref="J41:K41"/>
    <mergeCell ref="L41:M41"/>
    <mergeCell ref="F42:G42"/>
    <mergeCell ref="H42:I42"/>
    <mergeCell ref="J42:K42"/>
    <mergeCell ref="L42:M42"/>
    <mergeCell ref="F43:G43"/>
    <mergeCell ref="H43:I43"/>
    <mergeCell ref="J43:K43"/>
    <mergeCell ref="L43:M43"/>
    <mergeCell ref="F44:G44"/>
    <mergeCell ref="H44:I44"/>
    <mergeCell ref="J44:K44"/>
    <mergeCell ref="L44:M44"/>
    <mergeCell ref="F45:G45"/>
    <mergeCell ref="H45:I45"/>
    <mergeCell ref="J45:K45"/>
    <mergeCell ref="L45:M45"/>
    <mergeCell ref="N28:N33"/>
    <mergeCell ref="F29:G29"/>
    <mergeCell ref="H29:I29"/>
    <mergeCell ref="J29:K29"/>
    <mergeCell ref="L29:M29"/>
    <mergeCell ref="F30:G30"/>
    <mergeCell ref="H30:I30"/>
    <mergeCell ref="J30:K30"/>
    <mergeCell ref="L30:M30"/>
    <mergeCell ref="F31:G31"/>
    <mergeCell ref="N34:N39"/>
    <mergeCell ref="F35:G35"/>
    <mergeCell ref="H35:I35"/>
    <mergeCell ref="J35:K35"/>
    <mergeCell ref="L35:M35"/>
    <mergeCell ref="F36:G36"/>
    <mergeCell ref="H36:I36"/>
    <mergeCell ref="J36:K36"/>
    <mergeCell ref="L36:M36"/>
    <mergeCell ref="F37:G37"/>
    <mergeCell ref="H37:I37"/>
    <mergeCell ref="J37:K37"/>
    <mergeCell ref="L37:M37"/>
    <mergeCell ref="F38:G38"/>
    <mergeCell ref="H38:I38"/>
    <mergeCell ref="J38:K38"/>
    <mergeCell ref="L38:M38"/>
    <mergeCell ref="F39:G39"/>
    <mergeCell ref="H39:I39"/>
    <mergeCell ref="J39:K39"/>
    <mergeCell ref="L39:M39"/>
    <mergeCell ref="J25:K25"/>
    <mergeCell ref="L25:M25"/>
    <mergeCell ref="A28:A33"/>
    <mergeCell ref="B28:C33"/>
    <mergeCell ref="F28:G28"/>
    <mergeCell ref="H28:I28"/>
    <mergeCell ref="J28:K28"/>
    <mergeCell ref="L28:M28"/>
    <mergeCell ref="H31:I31"/>
    <mergeCell ref="J31:K31"/>
    <mergeCell ref="L31:M31"/>
    <mergeCell ref="F32:G32"/>
    <mergeCell ref="H32:I32"/>
    <mergeCell ref="J32:K32"/>
    <mergeCell ref="L32:M32"/>
    <mergeCell ref="F33:G33"/>
    <mergeCell ref="H33:I33"/>
    <mergeCell ref="J33:K33"/>
    <mergeCell ref="L33:M33"/>
    <mergeCell ref="A21:N21"/>
    <mergeCell ref="A22:A27"/>
    <mergeCell ref="B22:C27"/>
    <mergeCell ref="N22:N27"/>
    <mergeCell ref="F15:G15"/>
    <mergeCell ref="H22:I22"/>
    <mergeCell ref="J22:K22"/>
    <mergeCell ref="L22:M22"/>
    <mergeCell ref="H23:I23"/>
    <mergeCell ref="J23:K23"/>
    <mergeCell ref="L23:M23"/>
    <mergeCell ref="F22:G22"/>
    <mergeCell ref="F23:G23"/>
    <mergeCell ref="F24:G24"/>
    <mergeCell ref="H26:I26"/>
    <mergeCell ref="J26:K26"/>
    <mergeCell ref="L26:M26"/>
    <mergeCell ref="H27:I27"/>
    <mergeCell ref="J27:K27"/>
    <mergeCell ref="L27:M27"/>
    <mergeCell ref="H24:I24"/>
    <mergeCell ref="J24:K24"/>
    <mergeCell ref="L24:M24"/>
    <mergeCell ref="H25:I25"/>
    <mergeCell ref="F20:G20"/>
    <mergeCell ref="E12:E14"/>
    <mergeCell ref="D11:D14"/>
    <mergeCell ref="B11:C14"/>
    <mergeCell ref="A11:A14"/>
    <mergeCell ref="F25:G25"/>
    <mergeCell ref="F26:G26"/>
    <mergeCell ref="F27:G27"/>
    <mergeCell ref="L15:M15"/>
    <mergeCell ref="L16:M16"/>
    <mergeCell ref="L17:M17"/>
    <mergeCell ref="L18:M18"/>
    <mergeCell ref="L19:M19"/>
    <mergeCell ref="L20:M20"/>
    <mergeCell ref="H17:I17"/>
    <mergeCell ref="H18:I18"/>
    <mergeCell ref="H19:I19"/>
    <mergeCell ref="H20:I20"/>
    <mergeCell ref="J15:K15"/>
    <mergeCell ref="J16:K16"/>
    <mergeCell ref="J17:K17"/>
    <mergeCell ref="J18:K18"/>
    <mergeCell ref="J19:K19"/>
    <mergeCell ref="J20:K20"/>
    <mergeCell ref="A34:A39"/>
    <mergeCell ref="B34:C39"/>
    <mergeCell ref="F34:G34"/>
    <mergeCell ref="H34:I34"/>
    <mergeCell ref="J34:K34"/>
    <mergeCell ref="L34:M34"/>
    <mergeCell ref="I6:N6"/>
    <mergeCell ref="A10:N10"/>
    <mergeCell ref="E11:M11"/>
    <mergeCell ref="N11:N14"/>
    <mergeCell ref="N15:N20"/>
    <mergeCell ref="B15:C20"/>
    <mergeCell ref="A15:A20"/>
    <mergeCell ref="H15:I15"/>
    <mergeCell ref="H16:I16"/>
    <mergeCell ref="F12:M12"/>
    <mergeCell ref="F13:G14"/>
    <mergeCell ref="H13:I14"/>
    <mergeCell ref="J13:K14"/>
    <mergeCell ref="L13:M14"/>
    <mergeCell ref="F16:G16"/>
    <mergeCell ref="F17:G17"/>
    <mergeCell ref="F18:G18"/>
    <mergeCell ref="F19:G19"/>
  </mergeCells>
  <pageMargins left="0.7" right="0.7" top="0.75" bottom="0.75" header="0.3" footer="0.3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Распоряжение</vt:lpstr>
      <vt:lpstr>Мероприятия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2019-03-31T20:52:28Z</dcterms:modified>
</cp:coreProperties>
</file>